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4F597A64-0740-0E45-9F15-C95BD9B53A4B}" xr6:coauthVersionLast="47" xr6:coauthVersionMax="47" xr10:uidLastSave="{00000000-0000-0000-0000-000000000000}"/>
  <bookViews>
    <workbookView xWindow="0" yWindow="500" windowWidth="16800" windowHeight="1940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10" i="2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F753" i="2" l="1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<sst xmlns="http://schemas.openxmlformats.org/spreadsheetml/2006/main" count="170" uniqueCount="92">
  <si>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</si>
  <si>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</si>
  <si>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</si>
  <si>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</si>
  <si>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</si>
  <si>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</si>
  <si>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</si>
  <si>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</si>
  <si>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</si>
  <si>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</si>
  <si>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</si>
  <si>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</si>
  <si>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</si>
  <si>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</si>
  <si>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</si>
  <si>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</si>
  <si>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</si>
  <si>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</si>
  <si>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</si>
  <si>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</si>
  <si>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</si>
  <si>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</si>
  <si>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</si>
  <si>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</si>
  <si>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</si>
  <si>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</si>
  <si>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</si>
  <si>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</si>
  <si>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</si>
  <si>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</si>
  <si>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</si>
  <si>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</si>
  <si>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</si>
  <si>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</si>
  <si>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</si>
  <si>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</si>
  <si>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</si>
  <si>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</si>
  <si>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</si>
  <si>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</si>
  <si>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</si>
  <si>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</si>
  <si>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</si>
  <si>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</si>
  <si>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</si>
  <si>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</si>
  <si>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</si>
  <si>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</si>
  <si>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</si>
  <si>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</si>
  <si>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</si>
  <si>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</si>
  <si>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</si>
  <si>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</si>
  <si>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</si>
  <si>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</si>
  <si>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</si>
  <si>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</si>
  <si>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</si>
  <si>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</si>
  <si>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</si>
  <si>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</si>
  <si>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</si>
  <si>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</si>
  <si>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</si>
  <si>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</si>
  <si>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</si>
  <si>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</si>
  <si>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</si>
  <si>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</si>
  <si>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</si>
  <si>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</si>
  <si>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</si>
  <si>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</si>
  <si>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</si>
  <si>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</si>
  <si>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</si>
  <si>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</si>
  <si>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</si>
  <si>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</si>
  <si>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</si>
  <si>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</si>
  <si>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</si>
  <si>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</si>
  <si>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</si>
  <si>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</si>
  <si>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</si>
  <si>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</si>
  <si>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</si>
  <si>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</si>
  <si>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RAHUE______220</t>
  </si>
  <si>
    <t>Dólar promedio ago.-22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</si>
</sst>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1" fillId="2" borderId="0" xfId="1" applyFont="1" applyFill="1"/>
    <xf numFmtId="0" fontId="12" fillId="2" borderId="0" xfId="0" applyFont="1" applyFill="1"/>
    <xf numFmtId="0" fontId="10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37789948.02525302</v>
      </c>
      <c r="C8" s="5">
        <f t="shared" si="0"/>
        <v>15340401.577905998</v>
      </c>
      <c r="D8" s="5">
        <f t="shared" si="0"/>
        <v>7405814.688477003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1">
        <v>68412.7</v>
      </c>
      <c r="C10" s="101">
        <v>0</v>
      </c>
      <c r="D10" s="101">
        <v>1.58E-3</v>
      </c>
    </row>
    <row r="11" spans="1:4" x14ac:dyDescent="0.2">
      <c r="A11" s="8">
        <v>2</v>
      </c>
      <c r="B11" s="101">
        <v>27164.135742999999</v>
      </c>
      <c r="C11" s="101">
        <v>0</v>
      </c>
      <c r="D11" s="101">
        <v>0</v>
      </c>
    </row>
    <row r="12" spans="1:4" x14ac:dyDescent="0.2">
      <c r="A12" s="8">
        <v>3</v>
      </c>
      <c r="B12" s="101">
        <v>33349.795297000004</v>
      </c>
      <c r="C12" s="101">
        <v>1.356E-3</v>
      </c>
      <c r="D12" s="101">
        <v>0</v>
      </c>
    </row>
    <row r="13" spans="1:4" x14ac:dyDescent="0.2">
      <c r="A13" s="8">
        <v>4</v>
      </c>
      <c r="B13" s="101">
        <v>46608.692999999999</v>
      </c>
      <c r="C13" s="101">
        <v>0</v>
      </c>
      <c r="D13" s="101">
        <v>1.7203810000000002</v>
      </c>
    </row>
    <row r="14" spans="1:4" x14ac:dyDescent="0.2">
      <c r="A14" s="8">
        <v>5</v>
      </c>
      <c r="B14" s="101">
        <v>40593.401148000004</v>
      </c>
      <c r="C14" s="101">
        <v>0</v>
      </c>
      <c r="D14" s="101">
        <v>2958.5231939999999</v>
      </c>
    </row>
    <row r="15" spans="1:4" x14ac:dyDescent="0.2">
      <c r="A15" s="8">
        <v>6</v>
      </c>
      <c r="B15" s="101">
        <v>32123.110841000002</v>
      </c>
      <c r="C15" s="101">
        <v>0</v>
      </c>
      <c r="D15" s="101">
        <v>5154.1262210000004</v>
      </c>
    </row>
    <row r="16" spans="1:4" x14ac:dyDescent="0.2">
      <c r="A16" s="8">
        <v>7</v>
      </c>
      <c r="B16" s="101">
        <v>11524.467650999997</v>
      </c>
      <c r="C16" s="101">
        <v>0.35381899999999999</v>
      </c>
      <c r="D16" s="101">
        <v>6158.9627680000003</v>
      </c>
    </row>
    <row r="17" spans="1:4" x14ac:dyDescent="0.2">
      <c r="A17" s="8">
        <v>8</v>
      </c>
      <c r="B17" s="101">
        <v>2008.267167</v>
      </c>
      <c r="C17" s="101">
        <v>4338.3010629999999</v>
      </c>
      <c r="D17" s="101">
        <v>7174.7478030000002</v>
      </c>
    </row>
    <row r="18" spans="1:4" x14ac:dyDescent="0.2">
      <c r="A18" s="8">
        <v>9</v>
      </c>
      <c r="B18" s="101">
        <v>0.421458</v>
      </c>
      <c r="C18" s="101">
        <v>513.03184099999999</v>
      </c>
      <c r="D18" s="101">
        <v>7925.0725090000005</v>
      </c>
    </row>
    <row r="19" spans="1:4" x14ac:dyDescent="0.2">
      <c r="A19" s="8">
        <v>10</v>
      </c>
      <c r="B19" s="101">
        <v>4.9259999999999998E-3</v>
      </c>
      <c r="C19" s="101">
        <v>0</v>
      </c>
      <c r="D19" s="101">
        <v>3243.4830320000001</v>
      </c>
    </row>
    <row r="20" spans="1:4" x14ac:dyDescent="0.2">
      <c r="A20" s="8">
        <v>11</v>
      </c>
      <c r="B20" s="101">
        <v>0</v>
      </c>
      <c r="C20" s="101">
        <v>0</v>
      </c>
      <c r="D20" s="101">
        <v>5463.4545900000003</v>
      </c>
    </row>
    <row r="21" spans="1:4" x14ac:dyDescent="0.2">
      <c r="A21" s="8">
        <v>12</v>
      </c>
      <c r="B21" s="101">
        <v>42.361407</v>
      </c>
      <c r="C21" s="101">
        <v>0</v>
      </c>
      <c r="D21" s="101">
        <v>4100.4473280000002</v>
      </c>
    </row>
    <row r="22" spans="1:4" x14ac:dyDescent="0.2">
      <c r="A22" s="8">
        <v>13</v>
      </c>
      <c r="B22" s="101">
        <v>1913.8368849999999</v>
      </c>
      <c r="C22" s="101">
        <v>5.5050000000000003E-3</v>
      </c>
      <c r="D22" s="101">
        <v>2398.4651480000002</v>
      </c>
    </row>
    <row r="23" spans="1:4" x14ac:dyDescent="0.2">
      <c r="A23" s="8">
        <v>14</v>
      </c>
      <c r="B23" s="101">
        <v>2275.400024</v>
      </c>
      <c r="C23" s="101">
        <v>0</v>
      </c>
      <c r="D23" s="101">
        <v>1533.239227</v>
      </c>
    </row>
    <row r="24" spans="1:4" x14ac:dyDescent="0.2">
      <c r="A24" s="8">
        <v>15</v>
      </c>
      <c r="B24" s="101">
        <v>5598.6002189999999</v>
      </c>
      <c r="C24" s="101">
        <v>0</v>
      </c>
      <c r="D24" s="101">
        <v>1395.760315</v>
      </c>
    </row>
    <row r="25" spans="1:4" x14ac:dyDescent="0.2">
      <c r="A25" s="8">
        <v>16</v>
      </c>
      <c r="B25" s="101">
        <v>23388.002442000001</v>
      </c>
      <c r="C25" s="101">
        <v>0</v>
      </c>
      <c r="D25" s="101">
        <v>1890.8518220000001</v>
      </c>
    </row>
    <row r="26" spans="1:4" x14ac:dyDescent="0.2">
      <c r="A26" s="8">
        <v>17</v>
      </c>
      <c r="B26" s="101">
        <v>43086.391132999997</v>
      </c>
      <c r="C26" s="101">
        <v>319.92984000000001</v>
      </c>
      <c r="D26" s="101">
        <v>4125.5872190000009</v>
      </c>
    </row>
    <row r="27" spans="1:4" x14ac:dyDescent="0.2">
      <c r="A27" s="8">
        <v>18</v>
      </c>
      <c r="B27" s="101">
        <v>36798.261571000003</v>
      </c>
      <c r="C27" s="101">
        <v>1578.1156919999999</v>
      </c>
      <c r="D27" s="101">
        <v>4897.9506220000003</v>
      </c>
    </row>
    <row r="28" spans="1:4" x14ac:dyDescent="0.2">
      <c r="A28" s="8">
        <v>19</v>
      </c>
      <c r="B28" s="101">
        <v>26379.282227</v>
      </c>
      <c r="C28" s="101">
        <v>0</v>
      </c>
      <c r="D28" s="101">
        <v>6696.694947</v>
      </c>
    </row>
    <row r="29" spans="1:4" x14ac:dyDescent="0.2">
      <c r="A29" s="8">
        <v>20</v>
      </c>
      <c r="B29" s="101">
        <v>31754.555664</v>
      </c>
      <c r="C29" s="101">
        <v>0</v>
      </c>
      <c r="D29" s="101">
        <v>6757.9205309999998</v>
      </c>
    </row>
    <row r="30" spans="1:4" x14ac:dyDescent="0.2">
      <c r="A30" s="8">
        <v>21</v>
      </c>
      <c r="B30" s="101">
        <v>32131.909179000002</v>
      </c>
      <c r="C30" s="101">
        <v>5497.0445550000004</v>
      </c>
      <c r="D30" s="101">
        <v>9895.6166979999998</v>
      </c>
    </row>
    <row r="31" spans="1:4" x14ac:dyDescent="0.2">
      <c r="A31" s="8">
        <v>22</v>
      </c>
      <c r="B31" s="101">
        <v>14988.922852000002</v>
      </c>
      <c r="C31" s="101">
        <v>7824.1678460000003</v>
      </c>
      <c r="D31" s="101">
        <v>11585.306885</v>
      </c>
    </row>
    <row r="32" spans="1:4" x14ac:dyDescent="0.2">
      <c r="A32" s="8">
        <v>23</v>
      </c>
      <c r="B32" s="101">
        <v>9449.5822750000007</v>
      </c>
      <c r="C32" s="101">
        <v>5857.8614499999994</v>
      </c>
      <c r="D32" s="101">
        <v>12283.782227</v>
      </c>
    </row>
    <row r="33" spans="1:4" x14ac:dyDescent="0.2">
      <c r="A33" s="8">
        <v>24</v>
      </c>
      <c r="B33" s="101">
        <v>10201.707519</v>
      </c>
      <c r="C33" s="101">
        <v>3083.4867329999997</v>
      </c>
      <c r="D33" s="101">
        <v>15305.088867</v>
      </c>
    </row>
    <row r="34" spans="1:4" x14ac:dyDescent="0.2">
      <c r="A34" s="8">
        <v>25</v>
      </c>
      <c r="B34" s="101">
        <v>10334.367431999999</v>
      </c>
      <c r="C34" s="101">
        <v>36.017868</v>
      </c>
      <c r="D34" s="101">
        <v>16830.342284999999</v>
      </c>
    </row>
    <row r="35" spans="1:4" x14ac:dyDescent="0.2">
      <c r="A35" s="8">
        <v>26</v>
      </c>
      <c r="B35" s="101">
        <v>6119.010131</v>
      </c>
      <c r="C35" s="101">
        <v>0</v>
      </c>
      <c r="D35" s="101">
        <v>18924.930176999998</v>
      </c>
    </row>
    <row r="36" spans="1:4" x14ac:dyDescent="0.2">
      <c r="A36" s="8">
        <v>27</v>
      </c>
      <c r="B36" s="101">
        <v>7749.6724859999995</v>
      </c>
      <c r="C36" s="101">
        <v>0</v>
      </c>
      <c r="D36" s="101">
        <v>19286.748534999999</v>
      </c>
    </row>
    <row r="37" spans="1:4" x14ac:dyDescent="0.2">
      <c r="A37" s="8">
        <v>28</v>
      </c>
      <c r="B37" s="101">
        <v>13206.207764000002</v>
      </c>
      <c r="C37" s="101">
        <v>0</v>
      </c>
      <c r="D37" s="101">
        <v>20923.365235000001</v>
      </c>
    </row>
    <row r="38" spans="1:4" x14ac:dyDescent="0.2">
      <c r="A38" s="8">
        <v>29</v>
      </c>
      <c r="B38" s="101">
        <v>9282.4965809999994</v>
      </c>
      <c r="C38" s="101">
        <v>0</v>
      </c>
      <c r="D38" s="101">
        <v>13701.486084</v>
      </c>
    </row>
    <row r="39" spans="1:4" x14ac:dyDescent="0.2">
      <c r="A39" s="8">
        <v>30</v>
      </c>
      <c r="B39" s="101">
        <v>3548.524109</v>
      </c>
      <c r="C39" s="101">
        <v>0</v>
      </c>
      <c r="D39" s="101">
        <v>16678.528076999999</v>
      </c>
    </row>
    <row r="40" spans="1:4" x14ac:dyDescent="0.2">
      <c r="A40" s="8">
        <v>31</v>
      </c>
      <c r="B40" s="101">
        <v>3568.9354250000001</v>
      </c>
      <c r="C40" s="101">
        <v>0</v>
      </c>
      <c r="D40" s="101">
        <v>22010.473632999998</v>
      </c>
    </row>
    <row r="41" spans="1:4" x14ac:dyDescent="0.2">
      <c r="A41" s="8">
        <v>32</v>
      </c>
      <c r="B41" s="101">
        <v>9964.2954100000006</v>
      </c>
      <c r="C41" s="101">
        <v>0</v>
      </c>
      <c r="D41" s="101">
        <v>22073.072265999999</v>
      </c>
    </row>
    <row r="42" spans="1:4" x14ac:dyDescent="0.2">
      <c r="A42" s="8">
        <v>33</v>
      </c>
      <c r="B42" s="101">
        <v>13797.343505999999</v>
      </c>
      <c r="C42" s="101">
        <v>0</v>
      </c>
      <c r="D42" s="101">
        <v>19396.654297000001</v>
      </c>
    </row>
    <row r="43" spans="1:4" x14ac:dyDescent="0.2">
      <c r="A43" s="8">
        <v>34</v>
      </c>
      <c r="B43" s="101">
        <v>9027.7274159999997</v>
      </c>
      <c r="C43" s="101">
        <v>0</v>
      </c>
      <c r="D43" s="101">
        <v>12608.671631000001</v>
      </c>
    </row>
    <row r="44" spans="1:4" x14ac:dyDescent="0.2">
      <c r="A44" s="8">
        <v>35</v>
      </c>
      <c r="B44" s="101">
        <v>2368.593476</v>
      </c>
      <c r="C44" s="101">
        <v>0</v>
      </c>
      <c r="D44" s="101">
        <v>16592.071778000001</v>
      </c>
    </row>
    <row r="45" spans="1:4" x14ac:dyDescent="0.2">
      <c r="A45" s="8">
        <v>36</v>
      </c>
      <c r="B45" s="101">
        <v>1555.962708</v>
      </c>
      <c r="C45" s="101">
        <v>0.20529600000000001</v>
      </c>
      <c r="D45" s="101">
        <v>16521.587157999998</v>
      </c>
    </row>
    <row r="46" spans="1:4" x14ac:dyDescent="0.2">
      <c r="A46" s="8">
        <v>37</v>
      </c>
      <c r="B46" s="101">
        <v>1483.289581</v>
      </c>
      <c r="C46" s="101">
        <v>0</v>
      </c>
      <c r="D46" s="101">
        <v>22327.908203000003</v>
      </c>
    </row>
    <row r="47" spans="1:4" x14ac:dyDescent="0.2">
      <c r="A47" s="8">
        <v>38</v>
      </c>
      <c r="B47" s="101">
        <v>567.230818</v>
      </c>
      <c r="C47" s="101">
        <v>0</v>
      </c>
      <c r="D47" s="101">
        <v>23912.388184000003</v>
      </c>
    </row>
    <row r="48" spans="1:4" x14ac:dyDescent="0.2">
      <c r="A48" s="8">
        <v>39</v>
      </c>
      <c r="B48" s="101">
        <v>1555.0166850000001</v>
      </c>
      <c r="C48" s="101">
        <v>0</v>
      </c>
      <c r="D48" s="101">
        <v>20921.707030999998</v>
      </c>
    </row>
    <row r="49" spans="1:4" x14ac:dyDescent="0.2">
      <c r="A49" s="8">
        <v>40</v>
      </c>
      <c r="B49" s="101">
        <v>7669.422791</v>
      </c>
      <c r="C49" s="101">
        <v>4.4928799999999995</v>
      </c>
      <c r="D49" s="101">
        <v>21020.719726000003</v>
      </c>
    </row>
    <row r="50" spans="1:4" x14ac:dyDescent="0.2">
      <c r="A50" s="8">
        <v>41</v>
      </c>
      <c r="B50" s="101">
        <v>11911.719971</v>
      </c>
      <c r="C50" s="101">
        <v>8.0273439999999994</v>
      </c>
      <c r="D50" s="101">
        <v>17005.652589000001</v>
      </c>
    </row>
    <row r="51" spans="1:4" x14ac:dyDescent="0.2">
      <c r="A51" s="8">
        <v>42</v>
      </c>
      <c r="B51" s="101">
        <v>12918.951416</v>
      </c>
      <c r="C51" s="101">
        <v>34.023238999999997</v>
      </c>
      <c r="D51" s="101">
        <v>16427.198731</v>
      </c>
    </row>
    <row r="52" spans="1:4" x14ac:dyDescent="0.2">
      <c r="A52" s="8">
        <v>43</v>
      </c>
      <c r="B52" s="101">
        <v>18970.352295999997</v>
      </c>
      <c r="C52" s="101">
        <v>27.234946000000001</v>
      </c>
      <c r="D52" s="101">
        <v>23054.602539</v>
      </c>
    </row>
    <row r="53" spans="1:4" x14ac:dyDescent="0.2">
      <c r="A53" s="8">
        <v>44</v>
      </c>
      <c r="B53" s="101">
        <v>33248.357867999999</v>
      </c>
      <c r="C53" s="101">
        <v>0</v>
      </c>
      <c r="D53" s="101">
        <v>28189.479491000002</v>
      </c>
    </row>
    <row r="54" spans="1:4" x14ac:dyDescent="0.2">
      <c r="A54" s="8">
        <v>45</v>
      </c>
      <c r="B54" s="101">
        <v>59113.483070000002</v>
      </c>
      <c r="C54" s="101">
        <v>0</v>
      </c>
      <c r="D54" s="101">
        <v>26028.541992999999</v>
      </c>
    </row>
    <row r="55" spans="1:4" x14ac:dyDescent="0.2">
      <c r="A55" s="8">
        <v>46</v>
      </c>
      <c r="B55" s="101">
        <v>47286.887569999999</v>
      </c>
      <c r="C55" s="101">
        <v>0</v>
      </c>
      <c r="D55" s="101">
        <v>26865.336425000001</v>
      </c>
    </row>
    <row r="56" spans="1:4" x14ac:dyDescent="0.2">
      <c r="A56" s="8">
        <v>47</v>
      </c>
      <c r="B56" s="101">
        <v>36651.983190999999</v>
      </c>
      <c r="C56" s="101">
        <v>0</v>
      </c>
      <c r="D56" s="101">
        <v>23022.427735000001</v>
      </c>
    </row>
    <row r="57" spans="1:4" x14ac:dyDescent="0.2">
      <c r="A57" s="8">
        <v>48</v>
      </c>
      <c r="B57" s="101">
        <v>22444.739747</v>
      </c>
      <c r="C57" s="101">
        <v>0</v>
      </c>
      <c r="D57" s="101">
        <v>22101.030761999999</v>
      </c>
    </row>
    <row r="58" spans="1:4" x14ac:dyDescent="0.2">
      <c r="A58" s="8">
        <v>49</v>
      </c>
      <c r="B58" s="101">
        <v>12226.349608999999</v>
      </c>
      <c r="C58" s="101">
        <v>0</v>
      </c>
      <c r="D58" s="101">
        <v>16650.174804999999</v>
      </c>
    </row>
    <row r="59" spans="1:4" x14ac:dyDescent="0.2">
      <c r="A59" s="8">
        <v>50</v>
      </c>
      <c r="B59" s="101">
        <v>9735.0324709999986</v>
      </c>
      <c r="C59" s="101">
        <v>0</v>
      </c>
      <c r="D59" s="101">
        <v>14164.791990999998</v>
      </c>
    </row>
    <row r="60" spans="1:4" x14ac:dyDescent="0.2">
      <c r="A60" s="8">
        <v>51</v>
      </c>
      <c r="B60" s="101">
        <v>11461.165771</v>
      </c>
      <c r="C60" s="101">
        <v>54.207017</v>
      </c>
      <c r="D60" s="101">
        <v>7450.9266349999998</v>
      </c>
    </row>
    <row r="61" spans="1:4" x14ac:dyDescent="0.2">
      <c r="A61" s="8">
        <v>52</v>
      </c>
      <c r="B61" s="101">
        <v>4975.93451</v>
      </c>
      <c r="C61" s="101">
        <v>994.30012500000009</v>
      </c>
      <c r="D61" s="101">
        <v>4869.1636959999996</v>
      </c>
    </row>
    <row r="62" spans="1:4" x14ac:dyDescent="0.2">
      <c r="A62" s="8">
        <v>53</v>
      </c>
      <c r="B62" s="101">
        <v>92.436311000000003</v>
      </c>
      <c r="C62" s="101">
        <v>2419.0611269999999</v>
      </c>
      <c r="D62" s="101">
        <v>3149.2927239999999</v>
      </c>
    </row>
    <row r="63" spans="1:4" x14ac:dyDescent="0.2">
      <c r="A63" s="8">
        <v>54</v>
      </c>
      <c r="B63" s="101">
        <v>0</v>
      </c>
      <c r="C63" s="101">
        <v>427.82085799999999</v>
      </c>
      <c r="D63" s="101">
        <v>3328.3466189999999</v>
      </c>
    </row>
    <row r="64" spans="1:4" x14ac:dyDescent="0.2">
      <c r="A64" s="8">
        <v>55</v>
      </c>
      <c r="B64" s="101">
        <v>0</v>
      </c>
      <c r="C64" s="101">
        <v>87.42752999999999</v>
      </c>
      <c r="D64" s="101">
        <v>3236.0128790000003</v>
      </c>
    </row>
    <row r="65" spans="1:4" x14ac:dyDescent="0.2">
      <c r="A65" s="8">
        <v>56</v>
      </c>
      <c r="B65" s="101">
        <v>0</v>
      </c>
      <c r="C65" s="101">
        <v>7229.4545899999994</v>
      </c>
      <c r="D65" s="101">
        <v>3067.4478149999995</v>
      </c>
    </row>
    <row r="66" spans="1:4" x14ac:dyDescent="0.2">
      <c r="A66" s="8">
        <v>57</v>
      </c>
      <c r="B66" s="101">
        <v>0</v>
      </c>
      <c r="C66" s="101">
        <v>24746.416504000001</v>
      </c>
      <c r="D66" s="101">
        <v>430.72363300000001</v>
      </c>
    </row>
    <row r="67" spans="1:4" x14ac:dyDescent="0.2">
      <c r="A67" s="8">
        <v>58</v>
      </c>
      <c r="B67" s="101">
        <v>0</v>
      </c>
      <c r="C67" s="101">
        <v>48267.117389999999</v>
      </c>
      <c r="D67" s="101">
        <v>0</v>
      </c>
    </row>
    <row r="68" spans="1:4" x14ac:dyDescent="0.2">
      <c r="A68" s="8">
        <v>59</v>
      </c>
      <c r="B68" s="101">
        <v>5870.3543689999997</v>
      </c>
      <c r="C68" s="101">
        <v>35564.05371</v>
      </c>
      <c r="D68" s="101">
        <v>0</v>
      </c>
    </row>
    <row r="69" spans="1:4" x14ac:dyDescent="0.2">
      <c r="A69" s="8">
        <v>60</v>
      </c>
      <c r="B69" s="101">
        <v>5904.9774170000001</v>
      </c>
      <c r="C69" s="101">
        <v>49941.559000000001</v>
      </c>
      <c r="D69" s="101">
        <v>0.124905</v>
      </c>
    </row>
    <row r="70" spans="1:4" x14ac:dyDescent="0.2">
      <c r="A70" s="8">
        <v>61</v>
      </c>
      <c r="B70" s="101">
        <v>3465.7176510000004</v>
      </c>
      <c r="C70" s="101">
        <v>61464.329819999999</v>
      </c>
      <c r="D70" s="101">
        <v>3.684666</v>
      </c>
    </row>
    <row r="71" spans="1:4" x14ac:dyDescent="0.2">
      <c r="A71" s="8">
        <v>62</v>
      </c>
      <c r="B71" s="101">
        <v>2189.982544</v>
      </c>
      <c r="C71" s="101">
        <v>75789.818750000006</v>
      </c>
      <c r="D71" s="101">
        <v>0</v>
      </c>
    </row>
    <row r="72" spans="1:4" x14ac:dyDescent="0.2">
      <c r="A72" s="8">
        <v>63</v>
      </c>
      <c r="B72" s="101">
        <v>118.179323</v>
      </c>
      <c r="C72" s="101">
        <v>79735.68299999999</v>
      </c>
      <c r="D72" s="101">
        <v>0</v>
      </c>
    </row>
    <row r="73" spans="1:4" x14ac:dyDescent="0.2">
      <c r="A73" s="8">
        <v>64</v>
      </c>
      <c r="B73" s="101">
        <v>6712.6747599999999</v>
      </c>
      <c r="C73" s="101">
        <v>60727.527136999997</v>
      </c>
      <c r="D73" s="101">
        <v>254.069265</v>
      </c>
    </row>
    <row r="74" spans="1:4" x14ac:dyDescent="0.2">
      <c r="A74" s="8">
        <v>65</v>
      </c>
      <c r="B74" s="101">
        <v>15470.215332</v>
      </c>
      <c r="C74" s="101">
        <v>18509.701171000001</v>
      </c>
      <c r="D74" s="101">
        <v>2380.0741590000002</v>
      </c>
    </row>
    <row r="75" spans="1:4" x14ac:dyDescent="0.2">
      <c r="A75" s="8">
        <v>66</v>
      </c>
      <c r="B75" s="101">
        <v>49091.014164</v>
      </c>
      <c r="C75" s="101">
        <v>6047.438924</v>
      </c>
      <c r="D75" s="101">
        <v>2418.2902210000002</v>
      </c>
    </row>
    <row r="76" spans="1:4" x14ac:dyDescent="0.2">
      <c r="A76" s="8">
        <v>67</v>
      </c>
      <c r="B76" s="101">
        <v>84592.251999999993</v>
      </c>
      <c r="C76" s="101">
        <v>122.430267</v>
      </c>
      <c r="D76" s="101">
        <v>1393.8253480000001</v>
      </c>
    </row>
    <row r="77" spans="1:4" x14ac:dyDescent="0.2">
      <c r="A77" s="8">
        <v>68</v>
      </c>
      <c r="B77" s="101">
        <v>85581.365000000005</v>
      </c>
      <c r="C77" s="101">
        <v>2250.402771</v>
      </c>
      <c r="D77" s="101">
        <v>1691.324188</v>
      </c>
    </row>
    <row r="78" spans="1:4" x14ac:dyDescent="0.2">
      <c r="A78" s="8">
        <v>69</v>
      </c>
      <c r="B78" s="101">
        <v>103074.09</v>
      </c>
      <c r="C78" s="101">
        <v>1215.8904419999999</v>
      </c>
      <c r="D78" s="101">
        <v>3634.6072380000001</v>
      </c>
    </row>
    <row r="79" spans="1:4" x14ac:dyDescent="0.2">
      <c r="A79" s="8">
        <v>70</v>
      </c>
      <c r="B79" s="101">
        <v>123846.68299999999</v>
      </c>
      <c r="C79" s="101">
        <v>3223.3709109999995</v>
      </c>
      <c r="D79" s="101">
        <v>3760.588013</v>
      </c>
    </row>
    <row r="80" spans="1:4" x14ac:dyDescent="0.2">
      <c r="A80" s="8">
        <v>71</v>
      </c>
      <c r="B80" s="101">
        <v>160351.65299999999</v>
      </c>
      <c r="C80" s="101">
        <v>312.27481900000004</v>
      </c>
      <c r="D80" s="101">
        <v>7818.3950189999996</v>
      </c>
    </row>
    <row r="81" spans="1:4" x14ac:dyDescent="0.2">
      <c r="A81" s="8">
        <v>72</v>
      </c>
      <c r="B81" s="101">
        <v>158509.864</v>
      </c>
      <c r="C81" s="101">
        <v>0</v>
      </c>
      <c r="D81" s="101">
        <v>5535.4906000000001</v>
      </c>
    </row>
    <row r="82" spans="1:4" x14ac:dyDescent="0.2">
      <c r="A82" s="8">
        <v>73</v>
      </c>
      <c r="B82" s="101">
        <v>156203.01199999999</v>
      </c>
      <c r="C82" s="101">
        <v>1908.98912</v>
      </c>
      <c r="D82" s="101">
        <v>4179.6825570000001</v>
      </c>
    </row>
    <row r="83" spans="1:4" x14ac:dyDescent="0.2">
      <c r="A83" s="8">
        <v>74</v>
      </c>
      <c r="B83" s="101">
        <v>164166.45425000001</v>
      </c>
      <c r="C83" s="101">
        <v>1941.8422390000001</v>
      </c>
      <c r="D83" s="101">
        <v>4783.7505490000003</v>
      </c>
    </row>
    <row r="84" spans="1:4" x14ac:dyDescent="0.2">
      <c r="A84" s="8">
        <v>75</v>
      </c>
      <c r="B84" s="101">
        <v>166094.83600000001</v>
      </c>
      <c r="C84" s="101">
        <v>1443.8284450000001</v>
      </c>
      <c r="D84" s="101">
        <v>917.66653400000007</v>
      </c>
    </row>
    <row r="85" spans="1:4" x14ac:dyDescent="0.2">
      <c r="A85" s="8">
        <v>76</v>
      </c>
      <c r="B85" s="101">
        <v>166302.58225000001</v>
      </c>
      <c r="C85" s="101">
        <v>310.20151899999996</v>
      </c>
      <c r="D85" s="101">
        <v>1041.8342290000001</v>
      </c>
    </row>
    <row r="86" spans="1:4" x14ac:dyDescent="0.2">
      <c r="A86" s="8">
        <v>77</v>
      </c>
      <c r="B86" s="101">
        <v>165699.51999999999</v>
      </c>
      <c r="C86" s="101">
        <v>9455.4656990000003</v>
      </c>
      <c r="D86" s="101">
        <v>2074.0881049999998</v>
      </c>
    </row>
    <row r="87" spans="1:4" x14ac:dyDescent="0.2">
      <c r="A87" s="8">
        <v>78</v>
      </c>
      <c r="B87" s="101">
        <v>164683.27399999998</v>
      </c>
      <c r="C87" s="101">
        <v>6492.6978760000002</v>
      </c>
      <c r="D87" s="101">
        <v>1300.4313119999999</v>
      </c>
    </row>
    <row r="88" spans="1:4" x14ac:dyDescent="0.2">
      <c r="A88" s="8">
        <v>79</v>
      </c>
      <c r="B88" s="101">
        <v>158585.69925000001</v>
      </c>
      <c r="C88" s="101">
        <v>81.396819999999991</v>
      </c>
      <c r="D88" s="101">
        <v>354.44476299999997</v>
      </c>
    </row>
    <row r="89" spans="1:4" x14ac:dyDescent="0.2">
      <c r="A89" s="8">
        <v>80</v>
      </c>
      <c r="B89" s="101">
        <v>153554.796</v>
      </c>
      <c r="C89" s="101">
        <v>0</v>
      </c>
      <c r="D89" s="101">
        <v>3180.0146180000002</v>
      </c>
    </row>
    <row r="90" spans="1:4" x14ac:dyDescent="0.2">
      <c r="A90" s="8">
        <v>81</v>
      </c>
      <c r="B90" s="101">
        <v>84928.69975</v>
      </c>
      <c r="C90" s="101">
        <v>801.15172299999995</v>
      </c>
      <c r="D90" s="101">
        <v>2043.1922310000002</v>
      </c>
    </row>
    <row r="91" spans="1:4" x14ac:dyDescent="0.2">
      <c r="A91" s="8">
        <v>82</v>
      </c>
      <c r="B91" s="101">
        <v>83180.633000000002</v>
      </c>
      <c r="C91" s="101">
        <v>0</v>
      </c>
      <c r="D91" s="101">
        <v>147.39394799999999</v>
      </c>
    </row>
    <row r="92" spans="1:4" x14ac:dyDescent="0.2">
      <c r="A92" s="8">
        <v>83</v>
      </c>
      <c r="B92" s="101">
        <v>88762.392749999999</v>
      </c>
      <c r="C92" s="101">
        <v>0</v>
      </c>
      <c r="D92" s="101">
        <v>0</v>
      </c>
    </row>
    <row r="93" spans="1:4" x14ac:dyDescent="0.2">
      <c r="A93" s="8">
        <v>84</v>
      </c>
      <c r="B93" s="101">
        <v>88767.262000000002</v>
      </c>
      <c r="C93" s="101">
        <v>9.1489999999999991E-3</v>
      </c>
      <c r="D93" s="101">
        <v>0</v>
      </c>
    </row>
    <row r="94" spans="1:4" x14ac:dyDescent="0.2">
      <c r="A94" s="8">
        <v>85</v>
      </c>
      <c r="B94" s="101">
        <v>88767.892000000007</v>
      </c>
      <c r="C94" s="101">
        <v>209.81764099999998</v>
      </c>
      <c r="D94" s="101">
        <v>0</v>
      </c>
    </row>
    <row r="95" spans="1:4" x14ac:dyDescent="0.2">
      <c r="A95" s="8">
        <v>86</v>
      </c>
      <c r="B95" s="101">
        <v>88771.54800000001</v>
      </c>
      <c r="C95" s="101">
        <v>38.640304</v>
      </c>
      <c r="D95" s="101">
        <v>23.207708</v>
      </c>
    </row>
    <row r="96" spans="1:4" x14ac:dyDescent="0.2">
      <c r="A96" s="8">
        <v>87</v>
      </c>
      <c r="B96" s="101">
        <v>88779.646000000008</v>
      </c>
      <c r="C96" s="101">
        <v>1.948971</v>
      </c>
      <c r="D96" s="101">
        <v>33.321720999999997</v>
      </c>
    </row>
    <row r="97" spans="1:4" x14ac:dyDescent="0.2">
      <c r="A97" s="8">
        <v>88</v>
      </c>
      <c r="B97" s="101">
        <v>88779.706999999995</v>
      </c>
      <c r="C97" s="101">
        <v>0</v>
      </c>
      <c r="D97" s="101">
        <v>0.13287499999999999</v>
      </c>
    </row>
    <row r="98" spans="1:4" x14ac:dyDescent="0.2">
      <c r="A98" s="8">
        <v>89</v>
      </c>
      <c r="B98" s="101">
        <v>77080.203999999998</v>
      </c>
      <c r="C98" s="101">
        <v>1.0418699999999999</v>
      </c>
      <c r="D98" s="101">
        <v>0</v>
      </c>
    </row>
    <row r="99" spans="1:4" x14ac:dyDescent="0.2">
      <c r="A99" s="8">
        <v>90</v>
      </c>
      <c r="B99" s="101">
        <v>118622.266</v>
      </c>
      <c r="C99" s="101">
        <v>0.14363399999999998</v>
      </c>
      <c r="D99" s="101">
        <v>0</v>
      </c>
    </row>
    <row r="100" spans="1:4" x14ac:dyDescent="0.2">
      <c r="A100" s="8">
        <v>91</v>
      </c>
      <c r="B100" s="101">
        <v>167096.81200000001</v>
      </c>
      <c r="C100" s="101">
        <v>0</v>
      </c>
      <c r="D100" s="101">
        <v>0</v>
      </c>
    </row>
    <row r="101" spans="1:4" x14ac:dyDescent="0.2">
      <c r="A101" s="8">
        <v>92</v>
      </c>
      <c r="B101" s="101">
        <v>165515.71525000001</v>
      </c>
      <c r="C101" s="101">
        <v>235.070402</v>
      </c>
      <c r="D101" s="101">
        <v>2.1760700000000002</v>
      </c>
    </row>
    <row r="102" spans="1:4" x14ac:dyDescent="0.2">
      <c r="A102" s="8">
        <v>93</v>
      </c>
      <c r="B102" s="101">
        <v>159786.04250000001</v>
      </c>
      <c r="C102" s="101">
        <v>307.98785699999996</v>
      </c>
      <c r="D102" s="101">
        <v>440.39594</v>
      </c>
    </row>
    <row r="103" spans="1:4" x14ac:dyDescent="0.2">
      <c r="A103" s="8">
        <v>94</v>
      </c>
      <c r="B103" s="101">
        <v>137589.51200000002</v>
      </c>
      <c r="C103" s="101">
        <v>0</v>
      </c>
      <c r="D103" s="101">
        <v>2030.7140199999999</v>
      </c>
    </row>
    <row r="104" spans="1:4" x14ac:dyDescent="0.2">
      <c r="A104" s="8">
        <v>95</v>
      </c>
      <c r="B104" s="101">
        <v>107022.58900000001</v>
      </c>
      <c r="C104" s="101">
        <v>122.029686</v>
      </c>
      <c r="D104" s="101">
        <v>2087.3733219999999</v>
      </c>
    </row>
    <row r="105" spans="1:4" x14ac:dyDescent="0.2">
      <c r="A105" s="8">
        <v>96</v>
      </c>
      <c r="B105" s="101">
        <v>118594.27799999999</v>
      </c>
      <c r="C105" s="101">
        <v>434.99366499999996</v>
      </c>
      <c r="D105" s="101">
        <v>3232.7405399999998</v>
      </c>
    </row>
    <row r="106" spans="1:4" x14ac:dyDescent="0.2">
      <c r="A106" s="8">
        <v>97</v>
      </c>
      <c r="B106" s="101">
        <v>138761.58900000001</v>
      </c>
      <c r="C106" s="101">
        <v>1628.84816</v>
      </c>
      <c r="D106" s="101">
        <v>2818.0042110000004</v>
      </c>
    </row>
    <row r="107" spans="1:4" x14ac:dyDescent="0.2">
      <c r="A107" s="8">
        <v>98</v>
      </c>
      <c r="B107" s="101">
        <v>156317.82874999999</v>
      </c>
      <c r="C107" s="101">
        <v>3934.4619749999997</v>
      </c>
      <c r="D107" s="101">
        <v>2070.8760979999997</v>
      </c>
    </row>
    <row r="108" spans="1:4" x14ac:dyDescent="0.2">
      <c r="A108" s="8">
        <v>99</v>
      </c>
      <c r="B108" s="101">
        <v>147145.86299999998</v>
      </c>
      <c r="C108" s="101">
        <v>297.536922</v>
      </c>
      <c r="D108" s="101">
        <v>2287.75299</v>
      </c>
    </row>
    <row r="109" spans="1:4" x14ac:dyDescent="0.2">
      <c r="A109" s="8">
        <v>100</v>
      </c>
      <c r="B109" s="101">
        <v>136529.15174999999</v>
      </c>
      <c r="C109" s="101">
        <v>0</v>
      </c>
      <c r="D109" s="101">
        <v>1064.8780830000001</v>
      </c>
    </row>
    <row r="110" spans="1:4" x14ac:dyDescent="0.2">
      <c r="A110" s="8">
        <v>101</v>
      </c>
      <c r="B110" s="101">
        <v>135335.326</v>
      </c>
      <c r="C110" s="101">
        <v>6980.7834759999996</v>
      </c>
      <c r="D110" s="101">
        <v>2618.4970400000002</v>
      </c>
    </row>
    <row r="111" spans="1:4" x14ac:dyDescent="0.2">
      <c r="A111" s="8">
        <v>102</v>
      </c>
      <c r="B111" s="101">
        <v>128475.526</v>
      </c>
      <c r="C111" s="101">
        <v>15907.845214000001</v>
      </c>
      <c r="D111" s="101">
        <v>1462.2964179999999</v>
      </c>
    </row>
    <row r="112" spans="1:4" x14ac:dyDescent="0.2">
      <c r="A112" s="8">
        <v>103</v>
      </c>
      <c r="B112" s="101">
        <v>159711.01525</v>
      </c>
      <c r="C112" s="101">
        <v>14445.636718</v>
      </c>
      <c r="D112" s="101">
        <v>26.574753999999999</v>
      </c>
    </row>
    <row r="113" spans="1:4" x14ac:dyDescent="0.2">
      <c r="A113" s="8">
        <v>104</v>
      </c>
      <c r="B113" s="101">
        <v>149768.61799999999</v>
      </c>
      <c r="C113" s="101">
        <v>21312.222168</v>
      </c>
      <c r="D113" s="101">
        <v>1.3470629999999999</v>
      </c>
    </row>
    <row r="114" spans="1:4" x14ac:dyDescent="0.2">
      <c r="A114" s="8">
        <v>105</v>
      </c>
      <c r="B114" s="101">
        <v>94009.304999999993</v>
      </c>
      <c r="C114" s="101">
        <v>19724.174805000002</v>
      </c>
      <c r="D114" s="101">
        <v>0</v>
      </c>
    </row>
    <row r="115" spans="1:4" x14ac:dyDescent="0.2">
      <c r="A115" s="8">
        <v>106</v>
      </c>
      <c r="B115" s="101">
        <v>72523.663</v>
      </c>
      <c r="C115" s="101">
        <v>13453.856690000001</v>
      </c>
      <c r="D115" s="101">
        <v>0</v>
      </c>
    </row>
    <row r="116" spans="1:4" x14ac:dyDescent="0.2">
      <c r="A116" s="8">
        <v>107</v>
      </c>
      <c r="B116" s="101">
        <v>38263.841328000002</v>
      </c>
      <c r="C116" s="101">
        <v>11270.871948</v>
      </c>
      <c r="D116" s="101">
        <v>0</v>
      </c>
    </row>
    <row r="117" spans="1:4" x14ac:dyDescent="0.2">
      <c r="A117" s="8">
        <v>108</v>
      </c>
      <c r="B117" s="101">
        <v>38625.781879000002</v>
      </c>
      <c r="C117" s="101">
        <v>9102.4322510000002</v>
      </c>
      <c r="D117" s="101">
        <v>0</v>
      </c>
    </row>
    <row r="118" spans="1:4" x14ac:dyDescent="0.2">
      <c r="A118" s="8">
        <v>109</v>
      </c>
      <c r="B118" s="101">
        <v>69864.803</v>
      </c>
      <c r="C118" s="101">
        <v>13241.920410000001</v>
      </c>
      <c r="D118" s="101">
        <v>0</v>
      </c>
    </row>
    <row r="119" spans="1:4" x14ac:dyDescent="0.2">
      <c r="A119" s="8">
        <v>110</v>
      </c>
      <c r="B119" s="101">
        <v>86426.475999999995</v>
      </c>
      <c r="C119" s="101">
        <v>7604.2170409999999</v>
      </c>
      <c r="D119" s="101">
        <v>0</v>
      </c>
    </row>
    <row r="120" spans="1:4" x14ac:dyDescent="0.2">
      <c r="A120" s="8">
        <v>111</v>
      </c>
      <c r="B120" s="101">
        <v>86449.789000000004</v>
      </c>
      <c r="C120" s="101">
        <v>4286.8330690000003</v>
      </c>
      <c r="D120" s="101">
        <v>0</v>
      </c>
    </row>
    <row r="121" spans="1:4" x14ac:dyDescent="0.2">
      <c r="A121" s="8">
        <v>112</v>
      </c>
      <c r="B121" s="101">
        <v>143569.8365</v>
      </c>
      <c r="C121" s="101">
        <v>5151.0200199999999</v>
      </c>
      <c r="D121" s="101">
        <v>0</v>
      </c>
    </row>
    <row r="122" spans="1:4" x14ac:dyDescent="0.2">
      <c r="A122" s="8">
        <v>113</v>
      </c>
      <c r="B122" s="101">
        <v>118418.932</v>
      </c>
      <c r="C122" s="101">
        <v>9723.241822</v>
      </c>
      <c r="D122" s="101">
        <v>0</v>
      </c>
    </row>
    <row r="123" spans="1:4" x14ac:dyDescent="0.2">
      <c r="A123" s="8">
        <v>114</v>
      </c>
      <c r="B123" s="101">
        <v>146300.70500000002</v>
      </c>
      <c r="C123" s="101">
        <v>11905.698241000002</v>
      </c>
      <c r="D123" s="101">
        <v>0</v>
      </c>
    </row>
    <row r="124" spans="1:4" x14ac:dyDescent="0.2">
      <c r="A124" s="8">
        <v>115</v>
      </c>
      <c r="B124" s="101">
        <v>166494.40674999999</v>
      </c>
      <c r="C124" s="101">
        <v>16164.39624</v>
      </c>
      <c r="D124" s="101">
        <v>0</v>
      </c>
    </row>
    <row r="125" spans="1:4" x14ac:dyDescent="0.2">
      <c r="A125" s="8">
        <v>116</v>
      </c>
      <c r="B125" s="101">
        <v>166946.83175000001</v>
      </c>
      <c r="C125" s="101">
        <v>14033.300293</v>
      </c>
      <c r="D125" s="101">
        <v>0</v>
      </c>
    </row>
    <row r="126" spans="1:4" x14ac:dyDescent="0.2">
      <c r="A126" s="8">
        <v>117</v>
      </c>
      <c r="B126" s="101">
        <v>167908.34375</v>
      </c>
      <c r="C126" s="101">
        <v>18791.267821000001</v>
      </c>
      <c r="D126" s="101">
        <v>0</v>
      </c>
    </row>
    <row r="127" spans="1:4" x14ac:dyDescent="0.2">
      <c r="A127" s="8">
        <v>118</v>
      </c>
      <c r="B127" s="101">
        <v>167043.723</v>
      </c>
      <c r="C127" s="101">
        <v>13754.243897</v>
      </c>
      <c r="D127" s="101">
        <v>0</v>
      </c>
    </row>
    <row r="128" spans="1:4" x14ac:dyDescent="0.2">
      <c r="A128" s="8">
        <v>119</v>
      </c>
      <c r="B128" s="101">
        <v>157128.29675000001</v>
      </c>
      <c r="C128" s="101">
        <v>19525.621582</v>
      </c>
      <c r="D128" s="101">
        <v>0</v>
      </c>
    </row>
    <row r="129" spans="1:4" x14ac:dyDescent="0.2">
      <c r="A129" s="8">
        <v>120</v>
      </c>
      <c r="B129" s="101">
        <v>126211.053</v>
      </c>
      <c r="C129" s="101">
        <v>20221.721190999997</v>
      </c>
      <c r="D129" s="101">
        <v>0</v>
      </c>
    </row>
    <row r="130" spans="1:4" x14ac:dyDescent="0.2">
      <c r="A130" s="8">
        <v>121</v>
      </c>
      <c r="B130" s="101">
        <v>116991.42099999999</v>
      </c>
      <c r="C130" s="101">
        <v>9939.1873770000002</v>
      </c>
      <c r="D130" s="101">
        <v>0</v>
      </c>
    </row>
    <row r="131" spans="1:4" x14ac:dyDescent="0.2">
      <c r="A131" s="8">
        <v>122</v>
      </c>
      <c r="B131" s="101">
        <v>86432.161000000007</v>
      </c>
      <c r="C131" s="101">
        <v>8451.5476070000004</v>
      </c>
      <c r="D131" s="101">
        <v>62.537797999999995</v>
      </c>
    </row>
    <row r="132" spans="1:4" x14ac:dyDescent="0.2">
      <c r="A132" s="8">
        <v>123</v>
      </c>
      <c r="B132" s="101">
        <v>38452.996797</v>
      </c>
      <c r="C132" s="101">
        <v>13524.951171999999</v>
      </c>
      <c r="D132" s="101">
        <v>25.418445999999999</v>
      </c>
    </row>
    <row r="133" spans="1:4" x14ac:dyDescent="0.2">
      <c r="A133" s="8">
        <v>124</v>
      </c>
      <c r="B133" s="101">
        <v>5129.0268249999999</v>
      </c>
      <c r="C133" s="101">
        <v>9971.1813970000003</v>
      </c>
      <c r="D133" s="101">
        <v>0</v>
      </c>
    </row>
    <row r="134" spans="1:4" x14ac:dyDescent="0.2">
      <c r="A134" s="8">
        <v>125</v>
      </c>
      <c r="B134" s="101">
        <v>252.30987099999999</v>
      </c>
      <c r="C134" s="101">
        <v>6313.5048830000005</v>
      </c>
      <c r="D134" s="101">
        <v>0</v>
      </c>
    </row>
    <row r="135" spans="1:4" x14ac:dyDescent="0.2">
      <c r="A135" s="8">
        <v>126</v>
      </c>
      <c r="B135" s="101">
        <v>0</v>
      </c>
      <c r="C135" s="101">
        <v>3823.3261720000005</v>
      </c>
      <c r="D135" s="101">
        <v>0</v>
      </c>
    </row>
    <row r="136" spans="1:4" x14ac:dyDescent="0.2">
      <c r="A136" s="8">
        <v>127</v>
      </c>
      <c r="B136" s="101">
        <v>9.9277459999999991</v>
      </c>
      <c r="C136" s="101">
        <v>84.534225000000006</v>
      </c>
      <c r="D136" s="101">
        <v>0.73702899999999993</v>
      </c>
    </row>
    <row r="137" spans="1:4" x14ac:dyDescent="0.2">
      <c r="A137" s="8">
        <v>128</v>
      </c>
      <c r="B137" s="101">
        <v>0</v>
      </c>
      <c r="C137" s="101">
        <v>0</v>
      </c>
      <c r="D137" s="101">
        <v>0</v>
      </c>
    </row>
    <row r="138" spans="1:4" x14ac:dyDescent="0.2">
      <c r="A138" s="8">
        <v>129</v>
      </c>
      <c r="B138" s="101">
        <v>4.2927E-2</v>
      </c>
      <c r="C138" s="101">
        <v>0</v>
      </c>
      <c r="D138" s="101">
        <v>1340.0783390000001</v>
      </c>
    </row>
    <row r="139" spans="1:4" x14ac:dyDescent="0.2">
      <c r="A139" s="8">
        <v>130</v>
      </c>
      <c r="B139" s="101">
        <v>2172.9294929999996</v>
      </c>
      <c r="C139" s="101">
        <v>0</v>
      </c>
      <c r="D139" s="101">
        <v>3538.8158570000005</v>
      </c>
    </row>
    <row r="140" spans="1:4" x14ac:dyDescent="0.2">
      <c r="A140" s="8">
        <v>131</v>
      </c>
      <c r="B140" s="101">
        <v>11404.435302</v>
      </c>
      <c r="C140" s="101">
        <v>0</v>
      </c>
      <c r="D140" s="101">
        <v>1147.6361569999999</v>
      </c>
    </row>
    <row r="141" spans="1:4" x14ac:dyDescent="0.2">
      <c r="A141" s="8">
        <v>132</v>
      </c>
      <c r="B141" s="101">
        <v>9954.7871090000008</v>
      </c>
      <c r="C141" s="101">
        <v>12240.661873999999</v>
      </c>
      <c r="D141" s="101">
        <v>1566.1045079999999</v>
      </c>
    </row>
    <row r="142" spans="1:4" x14ac:dyDescent="0.2">
      <c r="A142" s="8">
        <v>133</v>
      </c>
      <c r="B142" s="101">
        <v>7992.6926279999989</v>
      </c>
      <c r="C142" s="101">
        <v>78700.260000000009</v>
      </c>
      <c r="D142" s="101">
        <v>1067.7459799999999</v>
      </c>
    </row>
    <row r="143" spans="1:4" x14ac:dyDescent="0.2">
      <c r="A143" s="8">
        <v>134</v>
      </c>
      <c r="B143" s="101">
        <v>5134.4298089999993</v>
      </c>
      <c r="C143" s="101">
        <v>35568.446815999996</v>
      </c>
      <c r="D143" s="101">
        <v>7141.0604860000003</v>
      </c>
    </row>
    <row r="144" spans="1:4" x14ac:dyDescent="0.2">
      <c r="A144" s="8">
        <v>135</v>
      </c>
      <c r="B144" s="101">
        <v>4067.8104250000001</v>
      </c>
      <c r="C144" s="101">
        <v>34157.380774000005</v>
      </c>
      <c r="D144" s="101">
        <v>9461.4235840000001</v>
      </c>
    </row>
    <row r="145" spans="1:4" x14ac:dyDescent="0.2">
      <c r="A145" s="8">
        <v>136</v>
      </c>
      <c r="B145" s="101">
        <v>1320.1182859999999</v>
      </c>
      <c r="C145" s="101">
        <v>27252.412598000003</v>
      </c>
      <c r="D145" s="101">
        <v>6313.2171020000005</v>
      </c>
    </row>
    <row r="146" spans="1:4" x14ac:dyDescent="0.2">
      <c r="A146" s="8">
        <v>137</v>
      </c>
      <c r="B146" s="101">
        <v>232.957438</v>
      </c>
      <c r="C146" s="101">
        <v>31542.145507000001</v>
      </c>
      <c r="D146" s="101">
        <v>3206.9110719999999</v>
      </c>
    </row>
    <row r="147" spans="1:4" x14ac:dyDescent="0.2">
      <c r="A147" s="8">
        <v>138</v>
      </c>
      <c r="B147" s="101">
        <v>709.94862000000001</v>
      </c>
      <c r="C147" s="101">
        <v>16658.708006999997</v>
      </c>
      <c r="D147" s="101">
        <v>6256.1547860000001</v>
      </c>
    </row>
    <row r="148" spans="1:4" x14ac:dyDescent="0.2">
      <c r="A148" s="8">
        <v>139</v>
      </c>
      <c r="B148" s="101">
        <v>3410.2783509999999</v>
      </c>
      <c r="C148" s="101">
        <v>16421.596436</v>
      </c>
      <c r="D148" s="101">
        <v>6436.5059820000006</v>
      </c>
    </row>
    <row r="149" spans="1:4" x14ac:dyDescent="0.2">
      <c r="A149" s="8">
        <v>140</v>
      </c>
      <c r="B149" s="101">
        <v>12909.438965000001</v>
      </c>
      <c r="C149" s="101">
        <v>16615.448487000001</v>
      </c>
      <c r="D149" s="101">
        <v>7019.1237790000005</v>
      </c>
    </row>
    <row r="150" spans="1:4" x14ac:dyDescent="0.2">
      <c r="A150" s="8">
        <v>141</v>
      </c>
      <c r="B150" s="101">
        <v>35581.429848</v>
      </c>
      <c r="C150" s="101">
        <v>20307.760254000001</v>
      </c>
      <c r="D150" s="101">
        <v>8497.4464119999993</v>
      </c>
    </row>
    <row r="151" spans="1:4" x14ac:dyDescent="0.2">
      <c r="A151" s="8">
        <v>142</v>
      </c>
      <c r="B151" s="101">
        <v>38806.583328000001</v>
      </c>
      <c r="C151" s="101">
        <v>37968.093343</v>
      </c>
      <c r="D151" s="101">
        <v>11273.944091000001</v>
      </c>
    </row>
    <row r="152" spans="1:4" x14ac:dyDescent="0.2">
      <c r="A152" s="8">
        <v>143</v>
      </c>
      <c r="B152" s="101">
        <v>40699.013125000005</v>
      </c>
      <c r="C152" s="101">
        <v>48233.451335999998</v>
      </c>
      <c r="D152" s="101">
        <v>13593.353516000001</v>
      </c>
    </row>
    <row r="153" spans="1:4" x14ac:dyDescent="0.2">
      <c r="A153" s="8">
        <v>144</v>
      </c>
      <c r="B153" s="101">
        <v>27088.373047000001</v>
      </c>
      <c r="C153" s="101">
        <v>34607.303711</v>
      </c>
      <c r="D153" s="101">
        <v>14098.968018</v>
      </c>
    </row>
    <row r="154" spans="1:4" x14ac:dyDescent="0.2">
      <c r="A154" s="8">
        <v>145</v>
      </c>
      <c r="B154" s="101">
        <v>33659.705309000004</v>
      </c>
      <c r="C154" s="101">
        <v>26834.700196000002</v>
      </c>
      <c r="D154" s="101">
        <v>13009.768554999999</v>
      </c>
    </row>
    <row r="155" spans="1:4" x14ac:dyDescent="0.2">
      <c r="A155" s="8">
        <v>146</v>
      </c>
      <c r="B155" s="101">
        <v>57794.44657</v>
      </c>
      <c r="C155" s="101">
        <v>15841.781982999999</v>
      </c>
      <c r="D155" s="101">
        <v>9429.2268070000009</v>
      </c>
    </row>
    <row r="156" spans="1:4" x14ac:dyDescent="0.2">
      <c r="A156" s="8">
        <v>147</v>
      </c>
      <c r="B156" s="101">
        <v>78707.156000000003</v>
      </c>
      <c r="C156" s="101">
        <v>14540.658202999999</v>
      </c>
      <c r="D156" s="101">
        <v>8656.7167969999991</v>
      </c>
    </row>
    <row r="157" spans="1:4" x14ac:dyDescent="0.2">
      <c r="A157" s="8">
        <v>148</v>
      </c>
      <c r="B157" s="101">
        <v>78527.111999999994</v>
      </c>
      <c r="C157" s="101">
        <v>10237.864624</v>
      </c>
      <c r="D157" s="101">
        <v>6451.8270270000003</v>
      </c>
    </row>
    <row r="158" spans="1:4" x14ac:dyDescent="0.2">
      <c r="A158" s="8">
        <v>149</v>
      </c>
      <c r="B158" s="101">
        <v>89891.625</v>
      </c>
      <c r="C158" s="101">
        <v>9295.903075000002</v>
      </c>
      <c r="D158" s="101">
        <v>4596.6602169999996</v>
      </c>
    </row>
    <row r="159" spans="1:4" x14ac:dyDescent="0.2">
      <c r="A159" s="8">
        <v>150</v>
      </c>
      <c r="B159" s="101">
        <v>98085.145000000019</v>
      </c>
      <c r="C159" s="101">
        <v>3881.4220580000001</v>
      </c>
      <c r="D159" s="101">
        <v>6279.211182</v>
      </c>
    </row>
    <row r="160" spans="1:4" x14ac:dyDescent="0.2">
      <c r="A160" s="8">
        <v>151</v>
      </c>
      <c r="B160" s="101">
        <v>121847.451</v>
      </c>
      <c r="C160" s="101">
        <v>4755.8304439999993</v>
      </c>
      <c r="D160" s="101">
        <v>2138.3480530000002</v>
      </c>
    </row>
    <row r="161" spans="1:4" x14ac:dyDescent="0.2">
      <c r="A161" s="8">
        <v>152</v>
      </c>
      <c r="B161" s="101">
        <v>141433.88649999999</v>
      </c>
      <c r="C161" s="101">
        <v>4827.7714839999999</v>
      </c>
      <c r="D161" s="101">
        <v>0.35024300000000003</v>
      </c>
    </row>
    <row r="162" spans="1:4" x14ac:dyDescent="0.2">
      <c r="A162" s="8">
        <v>153</v>
      </c>
      <c r="B162" s="101">
        <v>123355.45299999999</v>
      </c>
      <c r="C162" s="101">
        <v>10625.071289</v>
      </c>
      <c r="D162" s="101">
        <v>936.08612799999992</v>
      </c>
    </row>
    <row r="163" spans="1:4" x14ac:dyDescent="0.2">
      <c r="A163" s="8">
        <v>154</v>
      </c>
      <c r="B163" s="101">
        <v>129632.52499999999</v>
      </c>
      <c r="C163" s="101">
        <v>6424.965271</v>
      </c>
      <c r="D163" s="101">
        <v>6114.1822509999993</v>
      </c>
    </row>
    <row r="164" spans="1:4" x14ac:dyDescent="0.2">
      <c r="A164" s="8">
        <v>155</v>
      </c>
      <c r="B164" s="101">
        <v>129637.579</v>
      </c>
      <c r="C164" s="101">
        <v>576.26060099999995</v>
      </c>
      <c r="D164" s="101">
        <v>6597.5722660000001</v>
      </c>
    </row>
    <row r="165" spans="1:4" x14ac:dyDescent="0.2">
      <c r="A165" s="8">
        <v>156</v>
      </c>
      <c r="B165" s="101">
        <v>129668.12875</v>
      </c>
      <c r="C165" s="101">
        <v>2157.2523920000003</v>
      </c>
      <c r="D165" s="101">
        <v>6970.6845709999998</v>
      </c>
    </row>
    <row r="166" spans="1:4" x14ac:dyDescent="0.2">
      <c r="A166" s="8">
        <v>157</v>
      </c>
      <c r="B166" s="101">
        <v>146709.04149999999</v>
      </c>
      <c r="C166" s="101">
        <v>1093.6652809999998</v>
      </c>
      <c r="D166" s="101">
        <v>6679.5598140000002</v>
      </c>
    </row>
    <row r="167" spans="1:4" x14ac:dyDescent="0.2">
      <c r="A167" s="8">
        <v>158</v>
      </c>
      <c r="B167" s="101">
        <v>155937.27799999999</v>
      </c>
      <c r="C167" s="101">
        <v>0</v>
      </c>
      <c r="D167" s="101">
        <v>3816.620422</v>
      </c>
    </row>
    <row r="168" spans="1:4" x14ac:dyDescent="0.2">
      <c r="A168" s="8">
        <v>159</v>
      </c>
      <c r="B168" s="101">
        <v>153312.70299999998</v>
      </c>
      <c r="C168" s="101">
        <v>0</v>
      </c>
      <c r="D168" s="101">
        <v>1225.8871159999999</v>
      </c>
    </row>
    <row r="169" spans="1:4" x14ac:dyDescent="0.2">
      <c r="A169" s="8">
        <v>160</v>
      </c>
      <c r="B169" s="101">
        <v>104070.69000000002</v>
      </c>
      <c r="C169" s="101">
        <v>0</v>
      </c>
      <c r="D169" s="101">
        <v>2310.2497560000002</v>
      </c>
    </row>
    <row r="170" spans="1:4" x14ac:dyDescent="0.2">
      <c r="A170" s="8">
        <v>161</v>
      </c>
      <c r="B170" s="101">
        <v>111329.198</v>
      </c>
      <c r="C170" s="101">
        <v>4.1895000000000002E-2</v>
      </c>
      <c r="D170" s="101">
        <v>2018.2930000000001</v>
      </c>
    </row>
    <row r="171" spans="1:4" x14ac:dyDescent="0.2">
      <c r="A171" s="8">
        <v>162</v>
      </c>
      <c r="B171" s="101">
        <v>158878.64425000001</v>
      </c>
      <c r="C171" s="101">
        <v>0</v>
      </c>
      <c r="D171" s="101">
        <v>1741.9749439999998</v>
      </c>
    </row>
    <row r="172" spans="1:4" x14ac:dyDescent="0.2">
      <c r="A172" s="8">
        <v>163</v>
      </c>
      <c r="B172" s="101">
        <v>160215.98000000001</v>
      </c>
      <c r="C172" s="101">
        <v>0</v>
      </c>
      <c r="D172" s="101">
        <v>2160.2447200000001</v>
      </c>
    </row>
    <row r="173" spans="1:4" x14ac:dyDescent="0.2">
      <c r="A173" s="8">
        <v>164</v>
      </c>
      <c r="B173" s="101">
        <v>161167.598</v>
      </c>
      <c r="C173" s="101">
        <v>78.949043000000003</v>
      </c>
      <c r="D173" s="101">
        <v>2407.895203</v>
      </c>
    </row>
    <row r="174" spans="1:4" x14ac:dyDescent="0.2">
      <c r="A174" s="8">
        <v>165</v>
      </c>
      <c r="B174" s="101">
        <v>108040.62900000002</v>
      </c>
      <c r="C174" s="101">
        <v>178.23656400000002</v>
      </c>
      <c r="D174" s="101">
        <v>1398.8465580000002</v>
      </c>
    </row>
    <row r="175" spans="1:4" x14ac:dyDescent="0.2">
      <c r="A175" s="8">
        <v>166</v>
      </c>
      <c r="B175" s="101">
        <v>150921.42449999999</v>
      </c>
      <c r="C175" s="101">
        <v>0</v>
      </c>
      <c r="D175" s="101">
        <v>1206.7434840000001</v>
      </c>
    </row>
    <row r="176" spans="1:4" x14ac:dyDescent="0.2">
      <c r="A176" s="8">
        <v>167</v>
      </c>
      <c r="B176" s="101">
        <v>163688.78900000002</v>
      </c>
      <c r="C176" s="101">
        <v>0.15868299999999999</v>
      </c>
      <c r="D176" s="101">
        <v>400.49791399999998</v>
      </c>
    </row>
    <row r="177" spans="1:4" x14ac:dyDescent="0.2">
      <c r="A177" s="8">
        <v>168</v>
      </c>
      <c r="B177" s="101">
        <v>159568.39500000002</v>
      </c>
      <c r="C177" s="101">
        <v>0</v>
      </c>
      <c r="D177" s="101">
        <v>80.486160999999996</v>
      </c>
    </row>
    <row r="178" spans="1:4" x14ac:dyDescent="0.2">
      <c r="A178" s="8">
        <v>169</v>
      </c>
      <c r="B178" s="101">
        <v>150092.19475</v>
      </c>
      <c r="C178" s="101">
        <v>0</v>
      </c>
      <c r="D178" s="101">
        <v>0.21732000000000001</v>
      </c>
    </row>
    <row r="179" spans="1:4" x14ac:dyDescent="0.2">
      <c r="A179" s="8">
        <v>170</v>
      </c>
      <c r="B179" s="101">
        <v>155818.78150000001</v>
      </c>
      <c r="C179" s="101">
        <v>0</v>
      </c>
      <c r="D179" s="101">
        <v>0</v>
      </c>
    </row>
    <row r="180" spans="1:4" x14ac:dyDescent="0.2">
      <c r="A180" s="8">
        <v>171</v>
      </c>
      <c r="B180" s="101">
        <v>163543.17624999999</v>
      </c>
      <c r="C180" s="101">
        <v>0</v>
      </c>
      <c r="D180" s="101">
        <v>0</v>
      </c>
    </row>
    <row r="181" spans="1:4" x14ac:dyDescent="0.2">
      <c r="A181" s="8">
        <v>172</v>
      </c>
      <c r="B181" s="101">
        <v>164544.74575</v>
      </c>
      <c r="C181" s="101">
        <v>0</v>
      </c>
      <c r="D181" s="101">
        <v>0</v>
      </c>
    </row>
    <row r="182" spans="1:4" x14ac:dyDescent="0.2">
      <c r="A182" s="8">
        <v>173</v>
      </c>
      <c r="B182" s="101">
        <v>164463.75825000001</v>
      </c>
      <c r="C182" s="101">
        <v>0</v>
      </c>
      <c r="D182" s="101">
        <v>0</v>
      </c>
    </row>
    <row r="183" spans="1:4" x14ac:dyDescent="0.2">
      <c r="A183" s="8">
        <v>174</v>
      </c>
      <c r="B183" s="101">
        <v>163907.04399999999</v>
      </c>
      <c r="C183" s="101">
        <v>0</v>
      </c>
      <c r="D183" s="101">
        <v>313.45279699999998</v>
      </c>
    </row>
    <row r="184" spans="1:4" x14ac:dyDescent="0.2">
      <c r="A184" s="8">
        <v>175</v>
      </c>
      <c r="B184" s="101">
        <v>164260.42300000001</v>
      </c>
      <c r="C184" s="101">
        <v>0</v>
      </c>
      <c r="D184" s="101">
        <v>1185.5437629999999</v>
      </c>
    </row>
    <row r="185" spans="1:4" x14ac:dyDescent="0.2">
      <c r="A185" s="8">
        <v>176</v>
      </c>
      <c r="B185" s="101">
        <v>161093.891</v>
      </c>
      <c r="C185" s="101">
        <v>223.24554499999999</v>
      </c>
      <c r="D185" s="101">
        <v>1675.5693660000002</v>
      </c>
    </row>
    <row r="186" spans="1:4" x14ac:dyDescent="0.2">
      <c r="A186" s="8">
        <v>177</v>
      </c>
      <c r="B186" s="101">
        <v>153287.40700000001</v>
      </c>
      <c r="C186" s="101">
        <v>4860.8047490000008</v>
      </c>
      <c r="D186" s="101">
        <v>3329.0017699999999</v>
      </c>
    </row>
    <row r="187" spans="1:4" x14ac:dyDescent="0.2">
      <c r="A187" s="8">
        <v>178</v>
      </c>
      <c r="B187" s="101">
        <v>131478.33549999999</v>
      </c>
      <c r="C187" s="101">
        <v>7175.3531510000003</v>
      </c>
      <c r="D187" s="101">
        <v>5841.8908680000004</v>
      </c>
    </row>
    <row r="188" spans="1:4" x14ac:dyDescent="0.2">
      <c r="A188" s="8">
        <v>179</v>
      </c>
      <c r="B188" s="101">
        <v>131456.652</v>
      </c>
      <c r="C188" s="101">
        <v>10327.177245999999</v>
      </c>
      <c r="D188" s="101">
        <v>6656.9702139999999</v>
      </c>
    </row>
    <row r="189" spans="1:4" x14ac:dyDescent="0.2">
      <c r="A189" s="8">
        <v>180</v>
      </c>
      <c r="B189" s="101">
        <v>129732.81599999999</v>
      </c>
      <c r="C189" s="101">
        <v>4103.3363790000003</v>
      </c>
      <c r="D189" s="101">
        <v>6217.658813</v>
      </c>
    </row>
    <row r="190" spans="1:4" x14ac:dyDescent="0.2">
      <c r="A190" s="8">
        <v>181</v>
      </c>
      <c r="B190" s="101">
        <v>120878.758</v>
      </c>
      <c r="C190" s="101">
        <v>6055.498963</v>
      </c>
      <c r="D190" s="101">
        <v>6574.246704000001</v>
      </c>
    </row>
    <row r="191" spans="1:4" x14ac:dyDescent="0.2">
      <c r="A191" s="8">
        <v>182</v>
      </c>
      <c r="B191" s="101">
        <v>102466.31400000001</v>
      </c>
      <c r="C191" s="101">
        <v>12768.315186</v>
      </c>
      <c r="D191" s="101">
        <v>5826.6600340000005</v>
      </c>
    </row>
    <row r="192" spans="1:4" x14ac:dyDescent="0.2">
      <c r="A192" s="8">
        <v>183</v>
      </c>
      <c r="B192" s="101">
        <v>115132.556</v>
      </c>
      <c r="C192" s="101">
        <v>9146.0570069999994</v>
      </c>
      <c r="D192" s="101">
        <v>8428.998047000001</v>
      </c>
    </row>
    <row r="193" spans="1:4" x14ac:dyDescent="0.2">
      <c r="A193" s="8">
        <v>184</v>
      </c>
      <c r="B193" s="101">
        <v>116821.326</v>
      </c>
      <c r="C193" s="101">
        <v>6755.3068850000009</v>
      </c>
      <c r="D193" s="101">
        <v>9070.965209</v>
      </c>
    </row>
    <row r="194" spans="1:4" x14ac:dyDescent="0.2">
      <c r="A194" s="8">
        <v>185</v>
      </c>
      <c r="B194" s="101">
        <v>121951.67449999999</v>
      </c>
      <c r="C194" s="101">
        <v>1843.4930649999999</v>
      </c>
      <c r="D194" s="101">
        <v>5031.455078</v>
      </c>
    </row>
    <row r="195" spans="1:4" x14ac:dyDescent="0.2">
      <c r="A195" s="8">
        <v>186</v>
      </c>
      <c r="B195" s="101">
        <v>148338.47400000002</v>
      </c>
      <c r="C195" s="101">
        <v>129.43330700000001</v>
      </c>
      <c r="D195" s="101">
        <v>9348.3601070000004</v>
      </c>
    </row>
    <row r="196" spans="1:4" x14ac:dyDescent="0.2">
      <c r="A196" s="8">
        <v>187</v>
      </c>
      <c r="B196" s="101">
        <v>133264.658</v>
      </c>
      <c r="C196" s="101">
        <v>0</v>
      </c>
      <c r="D196" s="101">
        <v>16076.664551</v>
      </c>
    </row>
    <row r="197" spans="1:4" x14ac:dyDescent="0.2">
      <c r="A197" s="8">
        <v>188</v>
      </c>
      <c r="B197" s="101">
        <v>131188.64775</v>
      </c>
      <c r="C197" s="101">
        <v>0</v>
      </c>
      <c r="D197" s="101">
        <v>14459.451170999999</v>
      </c>
    </row>
    <row r="198" spans="1:4" x14ac:dyDescent="0.2">
      <c r="A198" s="8">
        <v>189</v>
      </c>
      <c r="B198" s="101">
        <v>55669.326211000007</v>
      </c>
      <c r="C198" s="101">
        <v>1237.5986350000001</v>
      </c>
      <c r="D198" s="101">
        <v>14602.286865</v>
      </c>
    </row>
    <row r="199" spans="1:4" x14ac:dyDescent="0.2">
      <c r="A199" s="8">
        <v>190</v>
      </c>
      <c r="B199" s="101">
        <v>34732.522940999996</v>
      </c>
      <c r="C199" s="101">
        <v>1575.3604890000001</v>
      </c>
      <c r="D199" s="101">
        <v>17746.808348999999</v>
      </c>
    </row>
    <row r="200" spans="1:4" x14ac:dyDescent="0.2">
      <c r="A200" s="8">
        <v>191</v>
      </c>
      <c r="B200" s="101">
        <v>26657.685059000003</v>
      </c>
      <c r="C200" s="101">
        <v>6463.3504489999996</v>
      </c>
      <c r="D200" s="101">
        <v>20587.46875</v>
      </c>
    </row>
    <row r="201" spans="1:4" x14ac:dyDescent="0.2">
      <c r="A201" s="8">
        <v>192</v>
      </c>
      <c r="B201" s="101">
        <v>27080.488282000002</v>
      </c>
      <c r="C201" s="101">
        <v>11858.417969</v>
      </c>
      <c r="D201" s="101">
        <v>16688.220215000001</v>
      </c>
    </row>
    <row r="202" spans="1:4" x14ac:dyDescent="0.2">
      <c r="A202" s="8">
        <v>193</v>
      </c>
      <c r="B202" s="101">
        <v>28705.172850999999</v>
      </c>
      <c r="C202" s="101">
        <v>6858.0200809999997</v>
      </c>
      <c r="D202" s="101">
        <v>10157.427123000001</v>
      </c>
    </row>
    <row r="203" spans="1:4" x14ac:dyDescent="0.2">
      <c r="A203" s="8">
        <v>194</v>
      </c>
      <c r="B203" s="101">
        <v>38814.224694999997</v>
      </c>
      <c r="C203" s="101">
        <v>47.365223</v>
      </c>
      <c r="D203" s="101">
        <v>6128.2476809999998</v>
      </c>
    </row>
    <row r="204" spans="1:4" x14ac:dyDescent="0.2">
      <c r="A204" s="8">
        <v>195</v>
      </c>
      <c r="B204" s="101">
        <v>44582.756898999993</v>
      </c>
      <c r="C204" s="101">
        <v>2350.3768770000001</v>
      </c>
      <c r="D204" s="101">
        <v>10267.069092000002</v>
      </c>
    </row>
    <row r="205" spans="1:4" x14ac:dyDescent="0.2">
      <c r="A205" s="8">
        <v>196</v>
      </c>
      <c r="B205" s="101">
        <v>81792.152000000002</v>
      </c>
      <c r="C205" s="101">
        <v>4883.972839</v>
      </c>
      <c r="D205" s="101">
        <v>11644.981201000001</v>
      </c>
    </row>
    <row r="206" spans="1:4" x14ac:dyDescent="0.2">
      <c r="A206" s="8">
        <v>197</v>
      </c>
      <c r="B206" s="101">
        <v>43044.649957000001</v>
      </c>
      <c r="C206" s="101">
        <v>5323.8974000000007</v>
      </c>
      <c r="D206" s="101">
        <v>10778.480224999999</v>
      </c>
    </row>
    <row r="207" spans="1:4" x14ac:dyDescent="0.2">
      <c r="A207" s="8">
        <v>198</v>
      </c>
      <c r="B207" s="101">
        <v>13662.723145</v>
      </c>
      <c r="C207" s="101">
        <v>2871.405518</v>
      </c>
      <c r="D207" s="101">
        <v>10152.934814999999</v>
      </c>
    </row>
    <row r="208" spans="1:4" x14ac:dyDescent="0.2">
      <c r="A208" s="8">
        <v>199</v>
      </c>
      <c r="B208" s="101">
        <v>1997.2679290000001</v>
      </c>
      <c r="C208" s="101">
        <v>4667.9411620000001</v>
      </c>
      <c r="D208" s="101">
        <v>11519.124023</v>
      </c>
    </row>
    <row r="209" spans="1:4" x14ac:dyDescent="0.2">
      <c r="A209" s="8">
        <v>200</v>
      </c>
      <c r="B209" s="101">
        <v>352.58538799999997</v>
      </c>
      <c r="C209" s="101">
        <v>3372.097839</v>
      </c>
      <c r="D209" s="101">
        <v>11385.220703000001</v>
      </c>
    </row>
    <row r="210" spans="1:4" x14ac:dyDescent="0.2">
      <c r="A210" s="8">
        <v>201</v>
      </c>
      <c r="B210" s="101">
        <v>542.91046700000004</v>
      </c>
      <c r="C210" s="101">
        <v>5831.6130980000007</v>
      </c>
      <c r="D210" s="101">
        <v>11646.913085000002</v>
      </c>
    </row>
    <row r="211" spans="1:4" x14ac:dyDescent="0.2">
      <c r="A211" s="8">
        <v>202</v>
      </c>
      <c r="B211" s="101">
        <v>1431.0636279999999</v>
      </c>
      <c r="C211" s="101">
        <v>1930.5894170000001</v>
      </c>
      <c r="D211" s="101">
        <v>7894.986938</v>
      </c>
    </row>
    <row r="212" spans="1:4" x14ac:dyDescent="0.2">
      <c r="A212" s="8">
        <v>203</v>
      </c>
      <c r="B212" s="101">
        <v>13.596814999999999</v>
      </c>
      <c r="C212" s="101">
        <v>9.6963760000000008</v>
      </c>
      <c r="D212" s="101">
        <v>2510.8097229999998</v>
      </c>
    </row>
    <row r="213" spans="1:4" x14ac:dyDescent="0.2">
      <c r="A213" s="8">
        <v>204</v>
      </c>
      <c r="B213" s="101">
        <v>0</v>
      </c>
      <c r="C213" s="101">
        <v>31.798909999999999</v>
      </c>
      <c r="D213" s="101">
        <v>2075.0777129999997</v>
      </c>
    </row>
    <row r="214" spans="1:4" x14ac:dyDescent="0.2">
      <c r="A214" s="8">
        <v>205</v>
      </c>
      <c r="B214" s="101">
        <v>218.77546599999999</v>
      </c>
      <c r="C214" s="101">
        <v>0</v>
      </c>
      <c r="D214" s="101">
        <v>2922.9350589999999</v>
      </c>
    </row>
    <row r="215" spans="1:4" x14ac:dyDescent="0.2">
      <c r="A215" s="8">
        <v>206</v>
      </c>
      <c r="B215" s="101">
        <v>5256.685974</v>
      </c>
      <c r="C215" s="101">
        <v>0</v>
      </c>
      <c r="D215" s="101">
        <v>831.115681</v>
      </c>
    </row>
    <row r="216" spans="1:4" x14ac:dyDescent="0.2">
      <c r="A216" s="8">
        <v>207</v>
      </c>
      <c r="B216" s="101">
        <v>19510.045166</v>
      </c>
      <c r="C216" s="101">
        <v>0</v>
      </c>
      <c r="D216" s="101">
        <v>527.212311</v>
      </c>
    </row>
    <row r="217" spans="1:4" x14ac:dyDescent="0.2">
      <c r="A217" s="8">
        <v>208</v>
      </c>
      <c r="B217" s="101">
        <v>12662.462159000001</v>
      </c>
      <c r="C217" s="101">
        <v>0</v>
      </c>
      <c r="D217" s="101">
        <v>3637.2440790000001</v>
      </c>
    </row>
    <row r="218" spans="1:4" x14ac:dyDescent="0.2">
      <c r="A218" s="8">
        <v>209</v>
      </c>
      <c r="B218" s="101">
        <v>13200.425781999998</v>
      </c>
      <c r="C218" s="101">
        <v>0</v>
      </c>
      <c r="D218" s="101">
        <v>5955.3238519999995</v>
      </c>
    </row>
    <row r="219" spans="1:4" x14ac:dyDescent="0.2">
      <c r="A219" s="8">
        <v>210</v>
      </c>
      <c r="B219" s="101">
        <v>21977.058839000001</v>
      </c>
      <c r="C219" s="101">
        <v>0</v>
      </c>
      <c r="D219" s="101">
        <v>8287.1246329999994</v>
      </c>
    </row>
    <row r="220" spans="1:4" x14ac:dyDescent="0.2">
      <c r="A220" s="8">
        <v>211</v>
      </c>
      <c r="B220" s="101">
        <v>52960.632000000005</v>
      </c>
      <c r="C220" s="101">
        <v>0.53973099999999996</v>
      </c>
      <c r="D220" s="101">
        <v>13091.842284999999</v>
      </c>
    </row>
    <row r="221" spans="1:4" x14ac:dyDescent="0.2">
      <c r="A221" s="8">
        <v>212</v>
      </c>
      <c r="B221" s="101">
        <v>57245.805</v>
      </c>
      <c r="C221" s="101">
        <v>0.32537299999999997</v>
      </c>
      <c r="D221" s="101">
        <v>9712.1608899999992</v>
      </c>
    </row>
    <row r="222" spans="1:4" x14ac:dyDescent="0.2">
      <c r="A222" s="8">
        <v>213</v>
      </c>
      <c r="B222" s="101">
        <v>25796.689453000003</v>
      </c>
      <c r="C222" s="101">
        <v>0</v>
      </c>
      <c r="D222" s="101">
        <v>13069.391113</v>
      </c>
    </row>
    <row r="223" spans="1:4" x14ac:dyDescent="0.2">
      <c r="A223" s="8">
        <v>214</v>
      </c>
      <c r="B223" s="101">
        <v>39236.865948999999</v>
      </c>
      <c r="C223" s="101">
        <v>140.22377700000001</v>
      </c>
      <c r="D223" s="101">
        <v>10637.668701000001</v>
      </c>
    </row>
    <row r="224" spans="1:4" x14ac:dyDescent="0.2">
      <c r="A224" s="8">
        <v>215</v>
      </c>
      <c r="B224" s="101">
        <v>22521.944823999998</v>
      </c>
      <c r="C224" s="101">
        <v>2259.9759520000002</v>
      </c>
      <c r="D224" s="101">
        <v>10167.516114</v>
      </c>
    </row>
    <row r="225" spans="1:4" x14ac:dyDescent="0.2">
      <c r="A225" s="8">
        <v>216</v>
      </c>
      <c r="B225" s="101">
        <v>18046.913574999999</v>
      </c>
      <c r="C225" s="101">
        <v>217.505245</v>
      </c>
      <c r="D225" s="101">
        <v>7544.2558600000002</v>
      </c>
    </row>
    <row r="226" spans="1:4" x14ac:dyDescent="0.2">
      <c r="A226" s="8">
        <v>217</v>
      </c>
      <c r="B226" s="101">
        <v>33846.754461000004</v>
      </c>
      <c r="C226" s="101">
        <v>1268.9542080000001</v>
      </c>
      <c r="D226" s="101">
        <v>5808.7076420000003</v>
      </c>
    </row>
    <row r="227" spans="1:4" x14ac:dyDescent="0.2">
      <c r="A227" s="8">
        <v>218</v>
      </c>
      <c r="B227" s="101">
        <v>47956.905999999995</v>
      </c>
      <c r="C227" s="101">
        <v>50.205117000000001</v>
      </c>
      <c r="D227" s="101">
        <v>8042.4525149999999</v>
      </c>
    </row>
    <row r="228" spans="1:4" x14ac:dyDescent="0.2">
      <c r="A228" s="8">
        <v>219</v>
      </c>
      <c r="B228" s="101">
        <v>30025.948633</v>
      </c>
      <c r="C228" s="101">
        <v>0</v>
      </c>
      <c r="D228" s="101">
        <v>5925.9456790000004</v>
      </c>
    </row>
    <row r="229" spans="1:4" x14ac:dyDescent="0.2">
      <c r="A229" s="8">
        <v>220</v>
      </c>
      <c r="B229" s="101">
        <v>29247.889938</v>
      </c>
      <c r="C229" s="101">
        <v>0</v>
      </c>
      <c r="D229" s="101">
        <v>11486.233155</v>
      </c>
    </row>
    <row r="230" spans="1:4" x14ac:dyDescent="0.2">
      <c r="A230" s="8">
        <v>221</v>
      </c>
      <c r="B230" s="101">
        <v>68278.153999999995</v>
      </c>
      <c r="C230" s="101">
        <v>0</v>
      </c>
      <c r="D230" s="101">
        <v>11518.481200999999</v>
      </c>
    </row>
    <row r="231" spans="1:4" x14ac:dyDescent="0.2">
      <c r="A231" s="8">
        <v>222</v>
      </c>
      <c r="B231" s="101">
        <v>73354.413</v>
      </c>
      <c r="C231" s="101">
        <v>0</v>
      </c>
      <c r="D231" s="101">
        <v>3984.3498540000001</v>
      </c>
    </row>
    <row r="232" spans="1:4" x14ac:dyDescent="0.2">
      <c r="A232" s="8">
        <v>223</v>
      </c>
      <c r="B232" s="101">
        <v>59249.340000000011</v>
      </c>
      <c r="C232" s="101">
        <v>0</v>
      </c>
      <c r="D232" s="101">
        <v>1427.380737</v>
      </c>
    </row>
    <row r="233" spans="1:4" x14ac:dyDescent="0.2">
      <c r="A233" s="8">
        <v>224</v>
      </c>
      <c r="B233" s="101">
        <v>91341.489702999999</v>
      </c>
      <c r="C233" s="101">
        <v>0</v>
      </c>
      <c r="D233" s="101">
        <v>2775.1616199999999</v>
      </c>
    </row>
    <row r="234" spans="1:4" x14ac:dyDescent="0.2">
      <c r="A234" s="8">
        <v>225</v>
      </c>
      <c r="B234" s="101">
        <v>111429.928</v>
      </c>
      <c r="C234" s="101">
        <v>0</v>
      </c>
      <c r="D234" s="101">
        <v>4610.7790539999996</v>
      </c>
    </row>
    <row r="235" spans="1:4" x14ac:dyDescent="0.2">
      <c r="A235" s="8">
        <v>226</v>
      </c>
      <c r="B235" s="101">
        <v>94233.982999999993</v>
      </c>
      <c r="C235" s="101">
        <v>0.141958</v>
      </c>
      <c r="D235" s="101">
        <v>1948.7474199999999</v>
      </c>
    </row>
    <row r="236" spans="1:4" x14ac:dyDescent="0.2">
      <c r="A236" s="8">
        <v>227</v>
      </c>
      <c r="B236" s="101">
        <v>6431.0609279999999</v>
      </c>
      <c r="C236" s="101">
        <v>1295.3534359999999</v>
      </c>
      <c r="D236" s="101">
        <v>286.08218399999998</v>
      </c>
    </row>
    <row r="237" spans="1:4" x14ac:dyDescent="0.2">
      <c r="A237" s="8">
        <v>228</v>
      </c>
      <c r="B237" s="101">
        <v>592.99627499999997</v>
      </c>
      <c r="C237" s="101">
        <v>1613.0355529999999</v>
      </c>
      <c r="D237" s="101">
        <v>223.7407</v>
      </c>
    </row>
    <row r="238" spans="1:4" x14ac:dyDescent="0.2">
      <c r="A238" s="8">
        <v>229</v>
      </c>
      <c r="B238" s="101">
        <v>5952.2128560000001</v>
      </c>
      <c r="C238" s="101">
        <v>1456.0444950000001</v>
      </c>
      <c r="D238" s="101">
        <v>35.187711</v>
      </c>
    </row>
    <row r="239" spans="1:4" x14ac:dyDescent="0.2">
      <c r="A239" s="8">
        <v>230</v>
      </c>
      <c r="B239" s="101">
        <v>3934.5376889999998</v>
      </c>
      <c r="C239" s="101">
        <v>3004.4672849999997</v>
      </c>
      <c r="D239" s="101">
        <v>0.11670800000000001</v>
      </c>
    </row>
    <row r="240" spans="1:4" x14ac:dyDescent="0.2">
      <c r="A240" s="8">
        <v>231</v>
      </c>
      <c r="B240" s="101">
        <v>2090.846039</v>
      </c>
      <c r="C240" s="101">
        <v>5901.7204590000001</v>
      </c>
      <c r="D240" s="101">
        <v>0</v>
      </c>
    </row>
    <row r="241" spans="1:4" x14ac:dyDescent="0.2">
      <c r="A241" s="8">
        <v>232</v>
      </c>
      <c r="B241" s="101">
        <v>10894.179321</v>
      </c>
      <c r="C241" s="101">
        <v>7831.7354739999992</v>
      </c>
      <c r="D241" s="101">
        <v>0</v>
      </c>
    </row>
    <row r="242" spans="1:4" x14ac:dyDescent="0.2">
      <c r="A242" s="8">
        <v>233</v>
      </c>
      <c r="B242" s="101">
        <v>55786.353141</v>
      </c>
      <c r="C242" s="101">
        <v>17320.488526000001</v>
      </c>
      <c r="D242" s="101">
        <v>0</v>
      </c>
    </row>
    <row r="243" spans="1:4" x14ac:dyDescent="0.2">
      <c r="A243" s="8">
        <v>234</v>
      </c>
      <c r="B243" s="101">
        <v>75363.737500000003</v>
      </c>
      <c r="C243" s="101">
        <v>34159.692254000001</v>
      </c>
      <c r="D243" s="101">
        <v>456.33548500000001</v>
      </c>
    </row>
    <row r="244" spans="1:4" x14ac:dyDescent="0.2">
      <c r="A244" s="8">
        <v>235</v>
      </c>
      <c r="B244" s="101">
        <v>70785.78899999999</v>
      </c>
      <c r="C244" s="101">
        <v>56534.574000000001</v>
      </c>
      <c r="D244" s="101">
        <v>1932.2482600000003</v>
      </c>
    </row>
    <row r="245" spans="1:4" x14ac:dyDescent="0.2">
      <c r="A245" s="8">
        <v>236</v>
      </c>
      <c r="B245" s="101">
        <v>78013.648000000001</v>
      </c>
      <c r="C245" s="101">
        <v>69286.637000000002</v>
      </c>
      <c r="D245" s="101">
        <v>2062.6781620000002</v>
      </c>
    </row>
    <row r="246" spans="1:4" x14ac:dyDescent="0.2">
      <c r="A246" s="8">
        <v>237</v>
      </c>
      <c r="B246" s="101">
        <v>91471.572999999989</v>
      </c>
      <c r="C246" s="101">
        <v>71659.866999999998</v>
      </c>
      <c r="D246" s="101">
        <v>1516.0077969999998</v>
      </c>
    </row>
    <row r="247" spans="1:4" x14ac:dyDescent="0.2">
      <c r="A247" s="8">
        <v>238</v>
      </c>
      <c r="B247" s="101">
        <v>107678.272</v>
      </c>
      <c r="C247" s="101">
        <v>89220.135999999999</v>
      </c>
      <c r="D247" s="101">
        <v>32.191354000000004</v>
      </c>
    </row>
    <row r="248" spans="1:4" x14ac:dyDescent="0.2">
      <c r="A248" s="8">
        <v>239</v>
      </c>
      <c r="B248" s="101">
        <v>71765.293999999994</v>
      </c>
      <c r="C248" s="101">
        <v>70739.311000000002</v>
      </c>
      <c r="D248" s="101">
        <v>36.696097999999999</v>
      </c>
    </row>
    <row r="249" spans="1:4" x14ac:dyDescent="0.2">
      <c r="A249" s="8">
        <v>240</v>
      </c>
      <c r="B249" s="101">
        <v>51981.085070000001</v>
      </c>
      <c r="C249" s="101">
        <v>91057.717999999993</v>
      </c>
      <c r="D249" s="101">
        <v>267.40707099999997</v>
      </c>
    </row>
    <row r="250" spans="1:4" x14ac:dyDescent="0.2">
      <c r="A250" s="8">
        <v>241</v>
      </c>
      <c r="B250" s="101">
        <v>62668.664999999994</v>
      </c>
      <c r="C250" s="101">
        <v>95436.128999999986</v>
      </c>
      <c r="D250" s="101">
        <v>1171.8155979999999</v>
      </c>
    </row>
    <row r="251" spans="1:4" x14ac:dyDescent="0.2">
      <c r="A251" s="8">
        <v>242</v>
      </c>
      <c r="B251" s="101">
        <v>63009.610249999998</v>
      </c>
      <c r="C251" s="101">
        <v>91675.18475</v>
      </c>
      <c r="D251" s="101">
        <v>1100.0883479999998</v>
      </c>
    </row>
    <row r="252" spans="1:4" x14ac:dyDescent="0.2">
      <c r="A252" s="8">
        <v>243</v>
      </c>
      <c r="B252" s="101">
        <v>32101.087403000001</v>
      </c>
      <c r="C252" s="101">
        <v>86068.76</v>
      </c>
      <c r="D252" s="101">
        <v>1859.0348519999998</v>
      </c>
    </row>
    <row r="253" spans="1:4" x14ac:dyDescent="0.2">
      <c r="A253" s="8">
        <v>244</v>
      </c>
      <c r="B253" s="101">
        <v>14970.516357</v>
      </c>
      <c r="C253" s="101">
        <v>101103.586</v>
      </c>
      <c r="D253" s="101">
        <v>163.595834</v>
      </c>
    </row>
    <row r="254" spans="1:4" x14ac:dyDescent="0.2">
      <c r="A254" s="8">
        <v>245</v>
      </c>
      <c r="B254" s="101">
        <v>19183.980712999997</v>
      </c>
      <c r="C254" s="101">
        <v>103980.78700000001</v>
      </c>
      <c r="D254" s="101">
        <v>9.3538890000000006</v>
      </c>
    </row>
    <row r="255" spans="1:4" x14ac:dyDescent="0.2">
      <c r="A255" s="8">
        <v>246</v>
      </c>
      <c r="B255" s="101">
        <v>11199.500975999999</v>
      </c>
      <c r="C255" s="101">
        <v>106333.005</v>
      </c>
      <c r="D255" s="101">
        <v>41.025402</v>
      </c>
    </row>
    <row r="256" spans="1:4" x14ac:dyDescent="0.2">
      <c r="A256" s="8">
        <v>247</v>
      </c>
      <c r="B256" s="101">
        <v>5773.7191169999996</v>
      </c>
      <c r="C256" s="101">
        <v>98506.279249999992</v>
      </c>
      <c r="D256" s="101">
        <v>0</v>
      </c>
    </row>
    <row r="257" spans="1:4" x14ac:dyDescent="0.2">
      <c r="A257" s="8">
        <v>248</v>
      </c>
      <c r="B257" s="101">
        <v>2373.058563</v>
      </c>
      <c r="C257" s="101">
        <v>98203.682000000001</v>
      </c>
      <c r="D257" s="101">
        <v>0</v>
      </c>
    </row>
    <row r="258" spans="1:4" x14ac:dyDescent="0.2">
      <c r="A258" s="8">
        <v>249</v>
      </c>
      <c r="B258" s="101">
        <v>907.16694600000005</v>
      </c>
      <c r="C258" s="101">
        <v>96664.000750000007</v>
      </c>
      <c r="D258" s="101">
        <v>0</v>
      </c>
    </row>
    <row r="259" spans="1:4" x14ac:dyDescent="0.2">
      <c r="A259" s="8">
        <v>250</v>
      </c>
      <c r="B259" s="101">
        <v>34.551460000000006</v>
      </c>
      <c r="C259" s="101">
        <v>95677.86099999999</v>
      </c>
      <c r="D259" s="101">
        <v>0</v>
      </c>
    </row>
    <row r="260" spans="1:4" x14ac:dyDescent="0.2">
      <c r="A260" s="8">
        <v>251</v>
      </c>
      <c r="B260" s="101">
        <v>885.08627300000001</v>
      </c>
      <c r="C260" s="101">
        <v>78280.332500000004</v>
      </c>
      <c r="D260" s="101">
        <v>0</v>
      </c>
    </row>
    <row r="261" spans="1:4" x14ac:dyDescent="0.2">
      <c r="A261" s="8">
        <v>252</v>
      </c>
      <c r="B261" s="101">
        <v>29.526468000000001</v>
      </c>
      <c r="C261" s="101">
        <v>71763.759000000005</v>
      </c>
      <c r="D261" s="101">
        <v>0</v>
      </c>
    </row>
    <row r="262" spans="1:4" x14ac:dyDescent="0.2">
      <c r="A262" s="8">
        <v>253</v>
      </c>
      <c r="B262" s="101">
        <v>0</v>
      </c>
      <c r="C262" s="101">
        <v>64706.843999999997</v>
      </c>
      <c r="D262" s="101">
        <v>0</v>
      </c>
    </row>
    <row r="263" spans="1:4" x14ac:dyDescent="0.2">
      <c r="A263" s="8">
        <v>254</v>
      </c>
      <c r="B263" s="101">
        <v>0</v>
      </c>
      <c r="C263" s="101">
        <v>53172.249820000005</v>
      </c>
      <c r="D263" s="101">
        <v>0</v>
      </c>
    </row>
    <row r="264" spans="1:4" x14ac:dyDescent="0.2">
      <c r="A264" s="8">
        <v>255</v>
      </c>
      <c r="B264" s="101">
        <v>74.374786</v>
      </c>
      <c r="C264" s="101">
        <v>57017.324000000001</v>
      </c>
      <c r="D264" s="101">
        <v>0</v>
      </c>
    </row>
    <row r="265" spans="1:4" x14ac:dyDescent="0.2">
      <c r="A265" s="8">
        <v>256</v>
      </c>
      <c r="B265" s="101">
        <v>6300.2495120000003</v>
      </c>
      <c r="C265" s="101">
        <v>65926.010999999999</v>
      </c>
      <c r="D265" s="101">
        <v>0</v>
      </c>
    </row>
    <row r="266" spans="1:4" x14ac:dyDescent="0.2">
      <c r="A266" s="8">
        <v>257</v>
      </c>
      <c r="B266" s="101">
        <v>12188.903564</v>
      </c>
      <c r="C266" s="101">
        <v>77373.44200000001</v>
      </c>
      <c r="D266" s="101">
        <v>0</v>
      </c>
    </row>
    <row r="267" spans="1:4" x14ac:dyDescent="0.2">
      <c r="A267" s="8">
        <v>258</v>
      </c>
      <c r="B267" s="101">
        <v>22646.616211</v>
      </c>
      <c r="C267" s="101">
        <v>76061.893500000006</v>
      </c>
      <c r="D267" s="101">
        <v>0</v>
      </c>
    </row>
    <row r="268" spans="1:4" x14ac:dyDescent="0.2">
      <c r="A268" s="8">
        <v>259</v>
      </c>
      <c r="B268" s="101">
        <v>22171.568359000001</v>
      </c>
      <c r="C268" s="101">
        <v>101482.20600000001</v>
      </c>
      <c r="D268" s="101">
        <v>1.793229</v>
      </c>
    </row>
    <row r="269" spans="1:4" x14ac:dyDescent="0.2">
      <c r="A269" s="8">
        <v>260</v>
      </c>
      <c r="B269" s="101">
        <v>17341.066650999997</v>
      </c>
      <c r="C269" s="101">
        <v>109613.948</v>
      </c>
      <c r="D269" s="101">
        <v>4229.2234189999999</v>
      </c>
    </row>
    <row r="270" spans="1:4" x14ac:dyDescent="0.2">
      <c r="A270" s="8">
        <v>261</v>
      </c>
      <c r="B270" s="101">
        <v>12117.592773</v>
      </c>
      <c r="C270" s="101">
        <v>107219.51074999999</v>
      </c>
      <c r="D270" s="101">
        <v>5481.8937999999998</v>
      </c>
    </row>
    <row r="271" spans="1:4" x14ac:dyDescent="0.2">
      <c r="A271" s="8">
        <v>262</v>
      </c>
      <c r="B271" s="101">
        <v>7350.289307</v>
      </c>
      <c r="C271" s="101">
        <v>103443.1</v>
      </c>
      <c r="D271" s="101">
        <v>7101.3796379999994</v>
      </c>
    </row>
    <row r="272" spans="1:4" x14ac:dyDescent="0.2">
      <c r="A272" s="8">
        <v>263</v>
      </c>
      <c r="B272" s="101">
        <v>4048.3886710000002</v>
      </c>
      <c r="C272" s="101">
        <v>91449.823999999993</v>
      </c>
      <c r="D272" s="101">
        <v>9026.3652349999993</v>
      </c>
    </row>
    <row r="273" spans="1:4" x14ac:dyDescent="0.2">
      <c r="A273" s="8">
        <v>264</v>
      </c>
      <c r="B273" s="101">
        <v>4664.3441160000002</v>
      </c>
      <c r="C273" s="101">
        <v>109133.503</v>
      </c>
      <c r="D273" s="101">
        <v>7825.9221189999998</v>
      </c>
    </row>
    <row r="274" spans="1:4" x14ac:dyDescent="0.2">
      <c r="A274" s="8">
        <v>265</v>
      </c>
      <c r="B274" s="101">
        <v>5300.3907469999995</v>
      </c>
      <c r="C274" s="101">
        <v>123625.405</v>
      </c>
      <c r="D274" s="101">
        <v>8819.8063970000003</v>
      </c>
    </row>
    <row r="275" spans="1:4" x14ac:dyDescent="0.2">
      <c r="A275" s="8">
        <v>266</v>
      </c>
      <c r="B275" s="101">
        <v>10055.630615</v>
      </c>
      <c r="C275" s="101">
        <v>125893.85775</v>
      </c>
      <c r="D275" s="101">
        <v>13427.996337999999</v>
      </c>
    </row>
    <row r="276" spans="1:4" x14ac:dyDescent="0.2">
      <c r="A276" s="8">
        <v>267</v>
      </c>
      <c r="B276" s="101">
        <v>21419.468261000002</v>
      </c>
      <c r="C276" s="101">
        <v>126673.67175000001</v>
      </c>
      <c r="D276" s="101">
        <v>10001.729980999999</v>
      </c>
    </row>
    <row r="277" spans="1:4" x14ac:dyDescent="0.2">
      <c r="A277" s="8">
        <v>268</v>
      </c>
      <c r="B277" s="101">
        <v>20719.634277000001</v>
      </c>
      <c r="C277" s="101">
        <v>124068.633</v>
      </c>
      <c r="D277" s="101">
        <v>11896.160400000001</v>
      </c>
    </row>
    <row r="278" spans="1:4" x14ac:dyDescent="0.2">
      <c r="A278" s="8">
        <v>269</v>
      </c>
      <c r="B278" s="101">
        <v>20058.760254000001</v>
      </c>
      <c r="C278" s="101">
        <v>104029.34299999999</v>
      </c>
      <c r="D278" s="101">
        <v>7443.054443</v>
      </c>
    </row>
    <row r="279" spans="1:4" x14ac:dyDescent="0.2">
      <c r="A279" s="8">
        <v>270</v>
      </c>
      <c r="B279" s="101">
        <v>18271.490966000001</v>
      </c>
      <c r="C279" s="101">
        <v>34072.956007999994</v>
      </c>
      <c r="D279" s="101">
        <v>16470.171631000001</v>
      </c>
    </row>
    <row r="280" spans="1:4" x14ac:dyDescent="0.2">
      <c r="A280" s="8">
        <v>271</v>
      </c>
      <c r="B280" s="101">
        <v>6268.4216919999999</v>
      </c>
      <c r="C280" s="101">
        <v>27871.159668</v>
      </c>
      <c r="D280" s="101">
        <v>19852.270019000003</v>
      </c>
    </row>
    <row r="281" spans="1:4" x14ac:dyDescent="0.2">
      <c r="A281" s="8">
        <v>272</v>
      </c>
      <c r="B281" s="101">
        <v>2910.6024159999997</v>
      </c>
      <c r="C281" s="101">
        <v>13967.727295000001</v>
      </c>
      <c r="D281" s="101">
        <v>17945.364258000001</v>
      </c>
    </row>
    <row r="282" spans="1:4" x14ac:dyDescent="0.2">
      <c r="A282" s="8">
        <v>273</v>
      </c>
      <c r="B282" s="101">
        <v>1939.384491</v>
      </c>
      <c r="C282" s="101">
        <v>17546.273681999999</v>
      </c>
      <c r="D282" s="101">
        <v>21377.145508000001</v>
      </c>
    </row>
    <row r="283" spans="1:4" x14ac:dyDescent="0.2">
      <c r="A283" s="8">
        <v>274</v>
      </c>
      <c r="B283" s="101">
        <v>2273.4461060000003</v>
      </c>
      <c r="C283" s="101">
        <v>26952.993652000001</v>
      </c>
      <c r="D283" s="101">
        <v>17568.280761999999</v>
      </c>
    </row>
    <row r="284" spans="1:4" x14ac:dyDescent="0.2">
      <c r="A284" s="8">
        <v>275</v>
      </c>
      <c r="B284" s="101">
        <v>9002.0690919999997</v>
      </c>
      <c r="C284" s="101">
        <v>10321.830442999999</v>
      </c>
      <c r="D284" s="101">
        <v>20010.956542000004</v>
      </c>
    </row>
    <row r="285" spans="1:4" x14ac:dyDescent="0.2">
      <c r="A285" s="8">
        <v>276</v>
      </c>
      <c r="B285" s="101">
        <v>21421.543945999998</v>
      </c>
      <c r="C285" s="101">
        <v>18830.824951000002</v>
      </c>
      <c r="D285" s="101">
        <v>16812.272216000001</v>
      </c>
    </row>
    <row r="286" spans="1:4" x14ac:dyDescent="0.2">
      <c r="A286" s="8">
        <v>277</v>
      </c>
      <c r="B286" s="101">
        <v>39235.837956999996</v>
      </c>
      <c r="C286" s="101">
        <v>6248.3912970000001</v>
      </c>
      <c r="D286" s="101">
        <v>16896.244384999998</v>
      </c>
    </row>
    <row r="287" spans="1:4" x14ac:dyDescent="0.2">
      <c r="A287" s="8">
        <v>278</v>
      </c>
      <c r="B287" s="101">
        <v>95771.428</v>
      </c>
      <c r="C287" s="101">
        <v>13740.150879000001</v>
      </c>
      <c r="D287" s="101">
        <v>14424.917968999998</v>
      </c>
    </row>
    <row r="288" spans="1:4" x14ac:dyDescent="0.2">
      <c r="A288" s="8">
        <v>279</v>
      </c>
      <c r="B288" s="101">
        <v>153245.38675000001</v>
      </c>
      <c r="C288" s="101">
        <v>6689.6732179999999</v>
      </c>
      <c r="D288" s="101">
        <v>14697.577147</v>
      </c>
    </row>
    <row r="289" spans="1:4" x14ac:dyDescent="0.2">
      <c r="A289" s="8">
        <v>280</v>
      </c>
      <c r="B289" s="101">
        <v>154398.91</v>
      </c>
      <c r="C289" s="101">
        <v>2932.5851739999998</v>
      </c>
      <c r="D289" s="101">
        <v>13833.261474999999</v>
      </c>
    </row>
    <row r="290" spans="1:4" x14ac:dyDescent="0.2">
      <c r="A290" s="8">
        <v>281</v>
      </c>
      <c r="B290" s="101">
        <v>159207.66399999999</v>
      </c>
      <c r="C290" s="101">
        <v>23539.952388999998</v>
      </c>
      <c r="D290" s="101">
        <v>17766.839356</v>
      </c>
    </row>
    <row r="291" spans="1:4" x14ac:dyDescent="0.2">
      <c r="A291" s="8">
        <v>282</v>
      </c>
      <c r="B291" s="101">
        <v>156719.67625000002</v>
      </c>
      <c r="C291" s="101">
        <v>14356.062987999998</v>
      </c>
      <c r="D291" s="101">
        <v>16607.816894000003</v>
      </c>
    </row>
    <row r="292" spans="1:4" x14ac:dyDescent="0.2">
      <c r="A292" s="8">
        <v>283</v>
      </c>
      <c r="B292" s="101">
        <v>155926.46800000002</v>
      </c>
      <c r="C292" s="101">
        <v>6152.690063</v>
      </c>
      <c r="D292" s="101">
        <v>26214.771972999999</v>
      </c>
    </row>
    <row r="293" spans="1:4" x14ac:dyDescent="0.2">
      <c r="A293" s="8">
        <v>284</v>
      </c>
      <c r="B293" s="101">
        <v>115339.072</v>
      </c>
      <c r="C293" s="101">
        <v>13970.263917</v>
      </c>
      <c r="D293" s="101">
        <v>19922.477051000002</v>
      </c>
    </row>
    <row r="294" spans="1:4" x14ac:dyDescent="0.2">
      <c r="A294" s="8">
        <v>285</v>
      </c>
      <c r="B294" s="101">
        <v>124904.79199999999</v>
      </c>
      <c r="C294" s="101">
        <v>36655.318067</v>
      </c>
      <c r="D294" s="101">
        <v>19541.141600999999</v>
      </c>
    </row>
    <row r="295" spans="1:4" x14ac:dyDescent="0.2">
      <c r="A295" s="8">
        <v>286</v>
      </c>
      <c r="B295" s="101">
        <v>141806.136</v>
      </c>
      <c r="C295" s="101">
        <v>29164.982422000001</v>
      </c>
      <c r="D295" s="101">
        <v>22908.056152999998</v>
      </c>
    </row>
    <row r="296" spans="1:4" x14ac:dyDescent="0.2">
      <c r="A296" s="8">
        <v>287</v>
      </c>
      <c r="B296" s="101">
        <v>158397.94500000001</v>
      </c>
      <c r="C296" s="101">
        <v>62967.505999999994</v>
      </c>
      <c r="D296" s="101">
        <v>24096.180665</v>
      </c>
    </row>
    <row r="297" spans="1:4" x14ac:dyDescent="0.2">
      <c r="A297" s="8">
        <v>288</v>
      </c>
      <c r="B297" s="101">
        <v>143611.07199999999</v>
      </c>
      <c r="C297" s="101">
        <v>67707.766999999993</v>
      </c>
      <c r="D297" s="101">
        <v>24264.802734000001</v>
      </c>
    </row>
    <row r="298" spans="1:4" x14ac:dyDescent="0.2">
      <c r="A298" s="8">
        <v>289</v>
      </c>
      <c r="B298" s="101">
        <v>108663.121</v>
      </c>
      <c r="C298" s="101">
        <v>82563.967000000004</v>
      </c>
      <c r="D298" s="101">
        <v>23661.330567000001</v>
      </c>
    </row>
    <row r="299" spans="1:4" x14ac:dyDescent="0.2">
      <c r="A299" s="8">
        <v>290</v>
      </c>
      <c r="B299" s="101">
        <v>62625.739000000001</v>
      </c>
      <c r="C299" s="101">
        <v>75136.570999999996</v>
      </c>
      <c r="D299" s="101">
        <v>24254.070313</v>
      </c>
    </row>
    <row r="300" spans="1:4" x14ac:dyDescent="0.2">
      <c r="A300" s="8">
        <v>291</v>
      </c>
      <c r="B300" s="101">
        <v>30495.367676000002</v>
      </c>
      <c r="C300" s="101">
        <v>76348.53899999999</v>
      </c>
      <c r="D300" s="101">
        <v>22772.948241999999</v>
      </c>
    </row>
    <row r="301" spans="1:4" x14ac:dyDescent="0.2">
      <c r="A301" s="8">
        <v>292</v>
      </c>
      <c r="B301" s="101">
        <v>60631.608999999997</v>
      </c>
      <c r="C301" s="101">
        <v>76355.712</v>
      </c>
      <c r="D301" s="101">
        <v>11523.386719</v>
      </c>
    </row>
    <row r="302" spans="1:4" x14ac:dyDescent="0.2">
      <c r="A302" s="8">
        <v>293</v>
      </c>
      <c r="B302" s="101">
        <v>116441.742</v>
      </c>
      <c r="C302" s="101">
        <v>76318.345750000008</v>
      </c>
      <c r="D302" s="101">
        <v>8175.8496100000002</v>
      </c>
    </row>
    <row r="303" spans="1:4" x14ac:dyDescent="0.2">
      <c r="A303" s="8">
        <v>294</v>
      </c>
      <c r="B303" s="101">
        <v>139630.16</v>
      </c>
      <c r="C303" s="101">
        <v>76317.351999999999</v>
      </c>
      <c r="D303" s="101">
        <v>8884.9578860000001</v>
      </c>
    </row>
    <row r="304" spans="1:4" x14ac:dyDescent="0.2">
      <c r="A304" s="8">
        <v>295</v>
      </c>
      <c r="B304" s="101">
        <v>83915.767000000007</v>
      </c>
      <c r="C304" s="101">
        <v>76296.226999999999</v>
      </c>
      <c r="D304" s="101">
        <v>23842.202636999999</v>
      </c>
    </row>
    <row r="305" spans="1:4" x14ac:dyDescent="0.2">
      <c r="A305" s="8">
        <v>296</v>
      </c>
      <c r="B305" s="101">
        <v>16493.108641999999</v>
      </c>
      <c r="C305" s="101">
        <v>76265.603999999992</v>
      </c>
      <c r="D305" s="101">
        <v>27526.338379000001</v>
      </c>
    </row>
    <row r="306" spans="1:4" x14ac:dyDescent="0.2">
      <c r="A306" s="8">
        <v>297</v>
      </c>
      <c r="B306" s="101">
        <v>15944.444336000002</v>
      </c>
      <c r="C306" s="101">
        <v>73113.95199999999</v>
      </c>
      <c r="D306" s="101">
        <v>25633.164550999998</v>
      </c>
    </row>
    <row r="307" spans="1:4" x14ac:dyDescent="0.2">
      <c r="A307" s="8">
        <v>298</v>
      </c>
      <c r="B307" s="101">
        <v>13786.012207</v>
      </c>
      <c r="C307" s="101">
        <v>64801.027999999998</v>
      </c>
      <c r="D307" s="101">
        <v>21297.602539</v>
      </c>
    </row>
    <row r="308" spans="1:4" x14ac:dyDescent="0.2">
      <c r="A308" s="8">
        <v>299</v>
      </c>
      <c r="B308" s="101">
        <v>16161.928223000001</v>
      </c>
      <c r="C308" s="101">
        <v>64824.204819999999</v>
      </c>
      <c r="D308" s="101">
        <v>21289.566405999998</v>
      </c>
    </row>
    <row r="309" spans="1:4" x14ac:dyDescent="0.2">
      <c r="A309" s="8">
        <v>300</v>
      </c>
      <c r="B309" s="101">
        <v>17276.308592999998</v>
      </c>
      <c r="C309" s="101">
        <v>64939.436000000002</v>
      </c>
      <c r="D309" s="101">
        <v>21310.521483999997</v>
      </c>
    </row>
    <row r="310" spans="1:4" x14ac:dyDescent="0.2">
      <c r="A310" s="8">
        <v>301</v>
      </c>
      <c r="B310" s="101">
        <v>33743.864258000001</v>
      </c>
      <c r="C310" s="101">
        <v>64796.436249999999</v>
      </c>
      <c r="D310" s="101">
        <v>21278.413574000002</v>
      </c>
    </row>
    <row r="311" spans="1:4" x14ac:dyDescent="0.2">
      <c r="A311" s="8">
        <v>302</v>
      </c>
      <c r="B311" s="101">
        <v>34233.803711</v>
      </c>
      <c r="C311" s="101">
        <v>64845.998999999996</v>
      </c>
      <c r="D311" s="101">
        <v>21397.719238999998</v>
      </c>
    </row>
    <row r="312" spans="1:4" x14ac:dyDescent="0.2">
      <c r="A312" s="8">
        <v>303</v>
      </c>
      <c r="B312" s="101">
        <v>34225.180664</v>
      </c>
      <c r="C312" s="101">
        <v>64785.64</v>
      </c>
      <c r="D312" s="101">
        <v>21845.873046000001</v>
      </c>
    </row>
    <row r="313" spans="1:4" x14ac:dyDescent="0.2">
      <c r="A313" s="8">
        <v>304</v>
      </c>
      <c r="B313" s="101">
        <v>34222.467772999997</v>
      </c>
      <c r="C313" s="101">
        <v>64812.696000000004</v>
      </c>
      <c r="D313" s="101">
        <v>21842.878906999998</v>
      </c>
    </row>
    <row r="314" spans="1:4" x14ac:dyDescent="0.2">
      <c r="A314" s="8">
        <v>305</v>
      </c>
      <c r="B314" s="101">
        <v>31839.885254000001</v>
      </c>
      <c r="C314" s="101">
        <v>64810.681999999993</v>
      </c>
      <c r="D314" s="101">
        <v>21619.409669000001</v>
      </c>
    </row>
    <row r="315" spans="1:4" x14ac:dyDescent="0.2">
      <c r="A315" s="8">
        <v>306</v>
      </c>
      <c r="B315" s="101">
        <v>157265.99775000001</v>
      </c>
      <c r="C315" s="101">
        <v>90164.073999999993</v>
      </c>
      <c r="D315" s="101">
        <v>27678.351563000004</v>
      </c>
    </row>
    <row r="316" spans="1:4" x14ac:dyDescent="0.2">
      <c r="A316" s="8">
        <v>307</v>
      </c>
      <c r="B316" s="101">
        <v>166499.77000000002</v>
      </c>
      <c r="C316" s="101">
        <v>77290.558000000005</v>
      </c>
      <c r="D316" s="101">
        <v>29012.128419000001</v>
      </c>
    </row>
    <row r="317" spans="1:4" x14ac:dyDescent="0.2">
      <c r="A317" s="8">
        <v>308</v>
      </c>
      <c r="B317" s="101">
        <v>167166.11299999998</v>
      </c>
      <c r="C317" s="101">
        <v>89229.647250000009</v>
      </c>
      <c r="D317" s="101">
        <v>25323.444823999998</v>
      </c>
    </row>
    <row r="318" spans="1:4" x14ac:dyDescent="0.2">
      <c r="A318" s="8">
        <v>309</v>
      </c>
      <c r="B318" s="101">
        <v>123241.23850000001</v>
      </c>
      <c r="C318" s="101">
        <v>80017.630999999994</v>
      </c>
      <c r="D318" s="101">
        <v>11022.655028000001</v>
      </c>
    </row>
    <row r="319" spans="1:4" x14ac:dyDescent="0.2">
      <c r="A319" s="8">
        <v>310</v>
      </c>
      <c r="B319" s="101">
        <v>87964.456000000006</v>
      </c>
      <c r="C319" s="101">
        <v>58501.353999999999</v>
      </c>
      <c r="D319" s="101">
        <v>7055.9357909999999</v>
      </c>
    </row>
    <row r="320" spans="1:4" x14ac:dyDescent="0.2">
      <c r="A320" s="8">
        <v>311</v>
      </c>
      <c r="B320" s="101">
        <v>130229.41800000001</v>
      </c>
      <c r="C320" s="101">
        <v>113042.677</v>
      </c>
      <c r="D320" s="101">
        <v>5136.144104</v>
      </c>
    </row>
    <row r="321" spans="1:4" x14ac:dyDescent="0.2">
      <c r="A321" s="8">
        <v>312</v>
      </c>
      <c r="B321" s="101">
        <v>142414.769</v>
      </c>
      <c r="C321" s="101">
        <v>121951.63699999999</v>
      </c>
      <c r="D321" s="101">
        <v>3951.7122790000003</v>
      </c>
    </row>
    <row r="322" spans="1:4" x14ac:dyDescent="0.2">
      <c r="A322" s="8">
        <v>313</v>
      </c>
      <c r="B322" s="101">
        <v>120744.90500000001</v>
      </c>
      <c r="C322" s="101">
        <v>122712.859</v>
      </c>
      <c r="D322" s="101">
        <v>2796.8350820000001</v>
      </c>
    </row>
    <row r="323" spans="1:4" x14ac:dyDescent="0.2">
      <c r="A323" s="8">
        <v>314</v>
      </c>
      <c r="B323" s="101">
        <v>33902.333057999997</v>
      </c>
      <c r="C323" s="101">
        <v>119814.276</v>
      </c>
      <c r="D323" s="101">
        <v>2043.67038</v>
      </c>
    </row>
    <row r="324" spans="1:4" x14ac:dyDescent="0.2">
      <c r="A324" s="8">
        <v>315</v>
      </c>
      <c r="B324" s="101">
        <v>4993.4219349999994</v>
      </c>
      <c r="C324" s="101">
        <v>106320.82625</v>
      </c>
      <c r="D324" s="101">
        <v>3378.9745470000003</v>
      </c>
    </row>
    <row r="325" spans="1:4" x14ac:dyDescent="0.2">
      <c r="A325" s="8">
        <v>316</v>
      </c>
      <c r="B325" s="101">
        <v>18520.668455999999</v>
      </c>
      <c r="C325" s="101">
        <v>115990.912</v>
      </c>
      <c r="D325" s="101">
        <v>2722.9831540000005</v>
      </c>
    </row>
    <row r="326" spans="1:4" x14ac:dyDescent="0.2">
      <c r="A326" s="8">
        <v>317</v>
      </c>
      <c r="B326" s="101">
        <v>19785.558594000002</v>
      </c>
      <c r="C326" s="101">
        <v>122025.02300000002</v>
      </c>
      <c r="D326" s="101">
        <v>1436.861969</v>
      </c>
    </row>
    <row r="327" spans="1:4" x14ac:dyDescent="0.2">
      <c r="A327" s="8">
        <v>318</v>
      </c>
      <c r="B327" s="101">
        <v>23833.681153999998</v>
      </c>
      <c r="C327" s="101">
        <v>104310.61475000001</v>
      </c>
      <c r="D327" s="101">
        <v>2052.0255280000001</v>
      </c>
    </row>
    <row r="328" spans="1:4" x14ac:dyDescent="0.2">
      <c r="A328" s="8">
        <v>319</v>
      </c>
      <c r="B328" s="101">
        <v>8062.7606200000009</v>
      </c>
      <c r="C328" s="101">
        <v>76900.794999999998</v>
      </c>
      <c r="D328" s="101">
        <v>2966.4602649999997</v>
      </c>
    </row>
    <row r="329" spans="1:4" x14ac:dyDescent="0.2">
      <c r="A329" s="8">
        <v>320</v>
      </c>
      <c r="B329" s="101">
        <v>16.128059</v>
      </c>
      <c r="C329" s="101">
        <v>27186.610352</v>
      </c>
      <c r="D329" s="101">
        <v>7848.5045170000003</v>
      </c>
    </row>
    <row r="330" spans="1:4" x14ac:dyDescent="0.2">
      <c r="A330" s="8">
        <v>321</v>
      </c>
      <c r="B330" s="101">
        <v>0</v>
      </c>
      <c r="C330" s="101">
        <v>48268.191815999999</v>
      </c>
      <c r="D330" s="101">
        <v>9641.2026380000007</v>
      </c>
    </row>
    <row r="331" spans="1:4" x14ac:dyDescent="0.2">
      <c r="A331" s="8">
        <v>322</v>
      </c>
      <c r="B331" s="101">
        <v>4.5197000000000001E-2</v>
      </c>
      <c r="C331" s="101">
        <v>55327.077438000008</v>
      </c>
      <c r="D331" s="101">
        <v>8906.2183839999998</v>
      </c>
    </row>
    <row r="332" spans="1:4" x14ac:dyDescent="0.2">
      <c r="A332" s="8">
        <v>323</v>
      </c>
      <c r="B332" s="101">
        <v>92.994562999999999</v>
      </c>
      <c r="C332" s="101">
        <v>24577.791992999999</v>
      </c>
      <c r="D332" s="101">
        <v>11897.071045000001</v>
      </c>
    </row>
    <row r="333" spans="1:4" x14ac:dyDescent="0.2">
      <c r="A333" s="8">
        <v>324</v>
      </c>
      <c r="B333" s="101">
        <v>2840.55188</v>
      </c>
      <c r="C333" s="101">
        <v>10306.075775000001</v>
      </c>
      <c r="D333" s="101">
        <v>23880.108885000001</v>
      </c>
    </row>
    <row r="334" spans="1:4" x14ac:dyDescent="0.2">
      <c r="A334" s="8">
        <v>325</v>
      </c>
      <c r="B334" s="101">
        <v>9486.030761</v>
      </c>
      <c r="C334" s="101">
        <v>32627.179688000004</v>
      </c>
      <c r="D334" s="101">
        <v>26306.451660999999</v>
      </c>
    </row>
    <row r="335" spans="1:4" x14ac:dyDescent="0.2">
      <c r="A335" s="8">
        <v>326</v>
      </c>
      <c r="B335" s="101">
        <v>19637.789795000001</v>
      </c>
      <c r="C335" s="101">
        <v>10134.662354</v>
      </c>
      <c r="D335" s="101">
        <v>30640.430662999999</v>
      </c>
    </row>
    <row r="336" spans="1:4" x14ac:dyDescent="0.2">
      <c r="A336" s="8">
        <v>327</v>
      </c>
      <c r="B336" s="101">
        <v>30439.659658999997</v>
      </c>
      <c r="C336" s="101">
        <v>14606.370116999999</v>
      </c>
      <c r="D336" s="101">
        <v>31362.342774000001</v>
      </c>
    </row>
    <row r="337" spans="1:4" x14ac:dyDescent="0.2">
      <c r="A337" s="8">
        <v>328</v>
      </c>
      <c r="B337" s="101">
        <v>52736.359000000004</v>
      </c>
      <c r="C337" s="101">
        <v>43822.676269999996</v>
      </c>
      <c r="D337" s="101">
        <v>13316.200928</v>
      </c>
    </row>
    <row r="338" spans="1:4" x14ac:dyDescent="0.2">
      <c r="A338" s="8">
        <v>329</v>
      </c>
      <c r="B338" s="101">
        <v>87126.577499999999</v>
      </c>
      <c r="C338" s="101">
        <v>53872.827999999994</v>
      </c>
      <c r="D338" s="101">
        <v>6845.2576899999995</v>
      </c>
    </row>
    <row r="339" spans="1:4" x14ac:dyDescent="0.2">
      <c r="A339" s="8">
        <v>330</v>
      </c>
      <c r="B339" s="101">
        <v>103029.02600000001</v>
      </c>
      <c r="C339" s="101">
        <v>24352.434082</v>
      </c>
      <c r="D339" s="101">
        <v>4307.420959</v>
      </c>
    </row>
    <row r="340" spans="1:4" x14ac:dyDescent="0.2">
      <c r="A340" s="8">
        <v>331</v>
      </c>
      <c r="B340" s="101">
        <v>126555.019</v>
      </c>
      <c r="C340" s="101">
        <v>22518.447264999995</v>
      </c>
      <c r="D340" s="101">
        <v>9986.4895020000004</v>
      </c>
    </row>
    <row r="341" spans="1:4" x14ac:dyDescent="0.2">
      <c r="A341" s="8">
        <v>332</v>
      </c>
      <c r="B341" s="101">
        <v>149233.93700000001</v>
      </c>
      <c r="C341" s="101">
        <v>26790.584473000003</v>
      </c>
      <c r="D341" s="101">
        <v>5278.3203119999998</v>
      </c>
    </row>
    <row r="342" spans="1:4" x14ac:dyDescent="0.2">
      <c r="A342" s="8">
        <v>333</v>
      </c>
      <c r="B342" s="101">
        <v>161320.58600000001</v>
      </c>
      <c r="C342" s="101">
        <v>29456.302041999999</v>
      </c>
      <c r="D342" s="101">
        <v>2617.0112920000001</v>
      </c>
    </row>
    <row r="343" spans="1:4" x14ac:dyDescent="0.2">
      <c r="A343" s="8">
        <v>334</v>
      </c>
      <c r="B343" s="101">
        <v>161285.21850000002</v>
      </c>
      <c r="C343" s="101">
        <v>24816.622070999998</v>
      </c>
      <c r="D343" s="101">
        <v>3160.4443669999996</v>
      </c>
    </row>
    <row r="344" spans="1:4" x14ac:dyDescent="0.2">
      <c r="A344" s="8">
        <v>335</v>
      </c>
      <c r="B344" s="101">
        <v>132666.158</v>
      </c>
      <c r="C344" s="101">
        <v>49874.727038999998</v>
      </c>
      <c r="D344" s="101">
        <v>2265.7356869999999</v>
      </c>
    </row>
    <row r="345" spans="1:4" x14ac:dyDescent="0.2">
      <c r="A345" s="8">
        <v>336</v>
      </c>
      <c r="B345" s="101">
        <v>132231.52499999999</v>
      </c>
      <c r="C345" s="101">
        <v>39215.148913999998</v>
      </c>
      <c r="D345" s="101">
        <v>5271.457214</v>
      </c>
    </row>
    <row r="346" spans="1:4" x14ac:dyDescent="0.2">
      <c r="A346" s="8">
        <v>337</v>
      </c>
      <c r="B346" s="101">
        <v>123883.92199999999</v>
      </c>
      <c r="C346" s="101">
        <v>18106.054199999999</v>
      </c>
      <c r="D346" s="101">
        <v>14492.576903999998</v>
      </c>
    </row>
    <row r="347" spans="1:4" x14ac:dyDescent="0.2">
      <c r="A347" s="8">
        <v>338</v>
      </c>
      <c r="B347" s="101">
        <v>94589.3</v>
      </c>
      <c r="C347" s="101">
        <v>25388.320556999999</v>
      </c>
      <c r="D347" s="101">
        <v>10839.715209</v>
      </c>
    </row>
    <row r="348" spans="1:4" x14ac:dyDescent="0.2">
      <c r="A348" s="8">
        <v>339</v>
      </c>
      <c r="B348" s="101">
        <v>99154.564249999996</v>
      </c>
      <c r="C348" s="101">
        <v>35285.928749999999</v>
      </c>
      <c r="D348" s="101">
        <v>4575.72577</v>
      </c>
    </row>
    <row r="349" spans="1:4" x14ac:dyDescent="0.2">
      <c r="A349" s="8">
        <v>340</v>
      </c>
      <c r="B349" s="101">
        <v>108545.89199999999</v>
      </c>
      <c r="C349" s="101">
        <v>50339.475180000001</v>
      </c>
      <c r="D349" s="101">
        <v>2023.783692</v>
      </c>
    </row>
    <row r="350" spans="1:4" x14ac:dyDescent="0.2">
      <c r="A350" s="8">
        <v>341</v>
      </c>
      <c r="B350" s="101">
        <v>111543.27399999999</v>
      </c>
      <c r="C350" s="101">
        <v>40158.547898000004</v>
      </c>
      <c r="D350" s="101">
        <v>6064.9731439999996</v>
      </c>
    </row>
    <row r="351" spans="1:4" x14ac:dyDescent="0.2">
      <c r="A351" s="8">
        <v>342</v>
      </c>
      <c r="B351" s="101">
        <v>116356.393</v>
      </c>
      <c r="C351" s="101">
        <v>44890.209819999996</v>
      </c>
      <c r="D351" s="101">
        <v>10739.131346999999</v>
      </c>
    </row>
    <row r="352" spans="1:4" x14ac:dyDescent="0.2">
      <c r="A352" s="8">
        <v>343</v>
      </c>
      <c r="B352" s="101">
        <v>92569.413750000007</v>
      </c>
      <c r="C352" s="101">
        <v>56095.324999999997</v>
      </c>
      <c r="D352" s="101">
        <v>12974.328858000001</v>
      </c>
    </row>
    <row r="353" spans="1:4" x14ac:dyDescent="0.2">
      <c r="A353" s="8">
        <v>344</v>
      </c>
      <c r="B353" s="101">
        <v>132820.538</v>
      </c>
      <c r="C353" s="101">
        <v>77345.252250000005</v>
      </c>
      <c r="D353" s="101">
        <v>17012.453369999999</v>
      </c>
    </row>
    <row r="354" spans="1:4" x14ac:dyDescent="0.2">
      <c r="A354" s="8">
        <v>345</v>
      </c>
      <c r="B354" s="101">
        <v>124139.78899999999</v>
      </c>
      <c r="C354" s="101">
        <v>71685.812999999995</v>
      </c>
      <c r="D354" s="101">
        <v>13426.347901000001</v>
      </c>
    </row>
    <row r="355" spans="1:4" x14ac:dyDescent="0.2">
      <c r="A355" s="8">
        <v>346</v>
      </c>
      <c r="B355" s="101">
        <v>110397.93525000001</v>
      </c>
      <c r="C355" s="101">
        <v>81168.116999999998</v>
      </c>
      <c r="D355" s="101">
        <v>10030.661498000001</v>
      </c>
    </row>
    <row r="356" spans="1:4" x14ac:dyDescent="0.2">
      <c r="A356" s="8">
        <v>347</v>
      </c>
      <c r="B356" s="101">
        <v>116329.189</v>
      </c>
      <c r="C356" s="101">
        <v>68561.040999999997</v>
      </c>
      <c r="D356" s="101">
        <v>19136.401366999999</v>
      </c>
    </row>
    <row r="357" spans="1:4" x14ac:dyDescent="0.2">
      <c r="A357" s="8">
        <v>348</v>
      </c>
      <c r="B357" s="101">
        <v>116986.75200000001</v>
      </c>
      <c r="C357" s="101">
        <v>78811.088000000003</v>
      </c>
      <c r="D357" s="101">
        <v>21359.139159999999</v>
      </c>
    </row>
    <row r="358" spans="1:4" x14ac:dyDescent="0.2">
      <c r="A358" s="8">
        <v>349</v>
      </c>
      <c r="B358" s="101">
        <v>127619.17600000001</v>
      </c>
      <c r="C358" s="101">
        <v>108384.124</v>
      </c>
      <c r="D358" s="101">
        <v>24782.541504000001</v>
      </c>
    </row>
    <row r="359" spans="1:4" x14ac:dyDescent="0.2">
      <c r="A359" s="8">
        <v>350</v>
      </c>
      <c r="B359" s="101">
        <v>106441.45599999999</v>
      </c>
      <c r="C359" s="101">
        <v>113935.06299999999</v>
      </c>
      <c r="D359" s="101">
        <v>27645.206054999999</v>
      </c>
    </row>
    <row r="360" spans="1:4" x14ac:dyDescent="0.2">
      <c r="A360" s="8">
        <v>351</v>
      </c>
      <c r="B360" s="101">
        <v>102476.91800000001</v>
      </c>
      <c r="C360" s="101">
        <v>113929.375</v>
      </c>
      <c r="D360" s="101">
        <v>31221.934569999998</v>
      </c>
    </row>
    <row r="361" spans="1:4" x14ac:dyDescent="0.2">
      <c r="A361" s="8">
        <v>352</v>
      </c>
      <c r="B361" s="101">
        <v>102504.74299999999</v>
      </c>
      <c r="C361" s="101">
        <v>106299.455</v>
      </c>
      <c r="D361" s="101">
        <v>31081.974609000001</v>
      </c>
    </row>
    <row r="362" spans="1:4" x14ac:dyDescent="0.2">
      <c r="A362" s="8">
        <v>353</v>
      </c>
      <c r="B362" s="101">
        <v>124403.41999999998</v>
      </c>
      <c r="C362" s="101">
        <v>66176.388999999996</v>
      </c>
      <c r="D362" s="101">
        <v>32118.962890999999</v>
      </c>
    </row>
    <row r="363" spans="1:4" x14ac:dyDescent="0.2">
      <c r="A363" s="8">
        <v>354</v>
      </c>
      <c r="B363" s="101">
        <v>167602.91774999999</v>
      </c>
      <c r="C363" s="101">
        <v>82874.773000000001</v>
      </c>
      <c r="D363" s="101">
        <v>28618.107909999999</v>
      </c>
    </row>
    <row r="364" spans="1:4" x14ac:dyDescent="0.2">
      <c r="A364" s="8">
        <v>355</v>
      </c>
      <c r="B364" s="101">
        <v>167746.34375</v>
      </c>
      <c r="C364" s="101">
        <v>75084.191000000006</v>
      </c>
      <c r="D364" s="101">
        <v>27509.446289</v>
      </c>
    </row>
    <row r="365" spans="1:4" x14ac:dyDescent="0.2">
      <c r="A365" s="8">
        <v>356</v>
      </c>
      <c r="B365" s="101">
        <v>167688.48449999999</v>
      </c>
      <c r="C365" s="101">
        <v>58711.835233999998</v>
      </c>
      <c r="D365" s="101">
        <v>27411.726073999998</v>
      </c>
    </row>
    <row r="366" spans="1:4" x14ac:dyDescent="0.2">
      <c r="A366" s="8">
        <v>357</v>
      </c>
      <c r="B366" s="101">
        <v>167518.95374999999</v>
      </c>
      <c r="C366" s="101">
        <v>45129.307210999999</v>
      </c>
      <c r="D366" s="101">
        <v>27451.360353</v>
      </c>
    </row>
    <row r="367" spans="1:4" x14ac:dyDescent="0.2">
      <c r="A367" s="8">
        <v>358</v>
      </c>
      <c r="B367" s="101">
        <v>167118.05499999999</v>
      </c>
      <c r="C367" s="101">
        <v>67053.418999999994</v>
      </c>
      <c r="D367" s="101">
        <v>27375.848633000001</v>
      </c>
    </row>
    <row r="368" spans="1:4" x14ac:dyDescent="0.2">
      <c r="A368" s="8">
        <v>359</v>
      </c>
      <c r="B368" s="101">
        <v>152579.32874999999</v>
      </c>
      <c r="C368" s="101">
        <v>72820.842000000004</v>
      </c>
      <c r="D368" s="101">
        <v>27414.969727</v>
      </c>
    </row>
    <row r="369" spans="1:4" x14ac:dyDescent="0.2">
      <c r="A369" s="8">
        <v>360</v>
      </c>
      <c r="B369" s="101">
        <v>160428.35950000002</v>
      </c>
      <c r="C369" s="101">
        <v>43411.19258599999</v>
      </c>
      <c r="D369" s="101">
        <v>27407.072264999999</v>
      </c>
    </row>
    <row r="370" spans="1:4" x14ac:dyDescent="0.2">
      <c r="A370" s="8">
        <v>361</v>
      </c>
      <c r="B370" s="101">
        <v>165244.76249999998</v>
      </c>
      <c r="C370" s="101">
        <v>20416.076660999999</v>
      </c>
      <c r="D370" s="101">
        <v>27360.949219000002</v>
      </c>
    </row>
    <row r="371" spans="1:4" x14ac:dyDescent="0.2">
      <c r="A371" s="8">
        <v>362</v>
      </c>
      <c r="B371" s="101">
        <v>158327.27000000002</v>
      </c>
      <c r="C371" s="101">
        <v>15009.254149999999</v>
      </c>
      <c r="D371" s="101">
        <v>27427.139160000002</v>
      </c>
    </row>
    <row r="372" spans="1:4" x14ac:dyDescent="0.2">
      <c r="A372" s="8">
        <v>363</v>
      </c>
      <c r="B372" s="101">
        <v>142927.321</v>
      </c>
      <c r="C372" s="101">
        <v>3319.5828699999997</v>
      </c>
      <c r="D372" s="101">
        <v>27370.408691000001</v>
      </c>
    </row>
    <row r="373" spans="1:4" x14ac:dyDescent="0.2">
      <c r="A373" s="8">
        <v>364</v>
      </c>
      <c r="B373" s="101">
        <v>152283.33199999999</v>
      </c>
      <c r="C373" s="101">
        <v>2246.7111359999999</v>
      </c>
      <c r="D373" s="101">
        <v>27461.021484999997</v>
      </c>
    </row>
    <row r="374" spans="1:4" x14ac:dyDescent="0.2">
      <c r="A374" s="8">
        <v>365</v>
      </c>
      <c r="B374" s="101">
        <v>146746.886</v>
      </c>
      <c r="C374" s="101">
        <v>51.406337999999998</v>
      </c>
      <c r="D374" s="101">
        <v>27323.556640999999</v>
      </c>
    </row>
    <row r="375" spans="1:4" x14ac:dyDescent="0.2">
      <c r="A375" s="8">
        <v>366</v>
      </c>
      <c r="B375" s="101">
        <v>95989.250000000015</v>
      </c>
      <c r="C375" s="101">
        <v>449.09343000000001</v>
      </c>
      <c r="D375" s="101">
        <v>27470.905762000002</v>
      </c>
    </row>
    <row r="376" spans="1:4" x14ac:dyDescent="0.2">
      <c r="A376" s="8">
        <v>367</v>
      </c>
      <c r="B376" s="101">
        <v>86463.678</v>
      </c>
      <c r="C376" s="101">
        <v>1773.0513269999999</v>
      </c>
      <c r="D376" s="101">
        <v>28357.832030999998</v>
      </c>
    </row>
    <row r="377" spans="1:4" x14ac:dyDescent="0.2">
      <c r="A377" s="8">
        <v>368</v>
      </c>
      <c r="B377" s="101">
        <v>88579.231999999989</v>
      </c>
      <c r="C377" s="101">
        <v>9227.0109869999997</v>
      </c>
      <c r="D377" s="101">
        <v>32651.699707</v>
      </c>
    </row>
    <row r="378" spans="1:4" x14ac:dyDescent="0.2">
      <c r="A378" s="8">
        <v>369</v>
      </c>
      <c r="B378" s="101">
        <v>52206.259242</v>
      </c>
      <c r="C378" s="101">
        <v>10898.766845</v>
      </c>
      <c r="D378" s="101">
        <v>32173.406250999997</v>
      </c>
    </row>
    <row r="379" spans="1:4" x14ac:dyDescent="0.2">
      <c r="A379" s="8">
        <v>370</v>
      </c>
      <c r="B379" s="101">
        <v>118710.364</v>
      </c>
      <c r="C379" s="101">
        <v>13715.937989</v>
      </c>
      <c r="D379" s="101">
        <v>21893.213378</v>
      </c>
    </row>
    <row r="380" spans="1:4" x14ac:dyDescent="0.2">
      <c r="A380" s="8">
        <v>371</v>
      </c>
      <c r="B380" s="101">
        <v>132493.323</v>
      </c>
      <c r="C380" s="101">
        <v>16048.755615</v>
      </c>
      <c r="D380" s="101">
        <v>12145.459472999999</v>
      </c>
    </row>
    <row r="381" spans="1:4" x14ac:dyDescent="0.2">
      <c r="A381" s="8">
        <v>372</v>
      </c>
      <c r="B381" s="101">
        <v>150222.75400000002</v>
      </c>
      <c r="C381" s="101">
        <v>57427.044953000004</v>
      </c>
      <c r="D381" s="101">
        <v>8883.0195310000017</v>
      </c>
    </row>
    <row r="382" spans="1:4" x14ac:dyDescent="0.2">
      <c r="A382" s="8">
        <v>373</v>
      </c>
      <c r="B382" s="101">
        <v>157605.04300000001</v>
      </c>
      <c r="C382" s="101">
        <v>51691.109312000001</v>
      </c>
      <c r="D382" s="101">
        <v>17482.159180000002</v>
      </c>
    </row>
    <row r="383" spans="1:4" x14ac:dyDescent="0.2">
      <c r="A383" s="8">
        <v>374</v>
      </c>
      <c r="B383" s="101">
        <v>163601.035</v>
      </c>
      <c r="C383" s="101">
        <v>83994.945999999996</v>
      </c>
      <c r="D383" s="101">
        <v>16237.264893</v>
      </c>
    </row>
    <row r="384" spans="1:4" x14ac:dyDescent="0.2">
      <c r="A384" s="8">
        <v>375</v>
      </c>
      <c r="B384" s="101">
        <v>163499.141</v>
      </c>
      <c r="C384" s="101">
        <v>94448.567999999999</v>
      </c>
      <c r="D384" s="101">
        <v>16945.640625</v>
      </c>
    </row>
    <row r="385" spans="1:4" x14ac:dyDescent="0.2">
      <c r="A385" s="8">
        <v>376</v>
      </c>
      <c r="B385" s="101">
        <v>165425.06299999999</v>
      </c>
      <c r="C385" s="101">
        <v>107424.54300000001</v>
      </c>
      <c r="D385" s="101">
        <v>6646.9089970000005</v>
      </c>
    </row>
    <row r="386" spans="1:4" x14ac:dyDescent="0.2">
      <c r="A386" s="8">
        <v>377</v>
      </c>
      <c r="B386" s="101">
        <v>167041.981</v>
      </c>
      <c r="C386" s="101">
        <v>114107.00200000001</v>
      </c>
      <c r="D386" s="101">
        <v>10357.603637999999</v>
      </c>
    </row>
    <row r="387" spans="1:4" x14ac:dyDescent="0.2">
      <c r="A387" s="8">
        <v>378</v>
      </c>
      <c r="B387" s="101">
        <v>167519.071</v>
      </c>
      <c r="C387" s="101">
        <v>109997.774</v>
      </c>
      <c r="D387" s="101">
        <v>6400.6592410000003</v>
      </c>
    </row>
    <row r="388" spans="1:4" x14ac:dyDescent="0.2">
      <c r="A388" s="8">
        <v>379</v>
      </c>
      <c r="B388" s="101">
        <v>167673.26300000001</v>
      </c>
      <c r="C388" s="101">
        <v>110190.329</v>
      </c>
      <c r="D388" s="101">
        <v>6760.6926270000004</v>
      </c>
    </row>
    <row r="389" spans="1:4" x14ac:dyDescent="0.2">
      <c r="A389" s="8">
        <v>380</v>
      </c>
      <c r="B389" s="101">
        <v>167312.31625</v>
      </c>
      <c r="C389" s="101">
        <v>66193.000999999989</v>
      </c>
      <c r="D389" s="101">
        <v>4591.9166260000002</v>
      </c>
    </row>
    <row r="390" spans="1:4" x14ac:dyDescent="0.2">
      <c r="A390" s="8">
        <v>381</v>
      </c>
      <c r="B390" s="101">
        <v>167652.09450000001</v>
      </c>
      <c r="C390" s="101">
        <v>46709.340265999999</v>
      </c>
      <c r="D390" s="101">
        <v>1099.8781570000001</v>
      </c>
    </row>
    <row r="391" spans="1:4" x14ac:dyDescent="0.2">
      <c r="A391" s="8">
        <v>382</v>
      </c>
      <c r="B391" s="101">
        <v>167708.58600000001</v>
      </c>
      <c r="C391" s="101">
        <v>40749.359230000002</v>
      </c>
      <c r="D391" s="101">
        <v>0.70112600000000003</v>
      </c>
    </row>
    <row r="392" spans="1:4" x14ac:dyDescent="0.2">
      <c r="A392" s="8">
        <v>383</v>
      </c>
      <c r="B392" s="101">
        <v>167314.9025</v>
      </c>
      <c r="C392" s="101">
        <v>39081.068738999995</v>
      </c>
      <c r="D392" s="101">
        <v>0</v>
      </c>
    </row>
    <row r="393" spans="1:4" x14ac:dyDescent="0.2">
      <c r="A393" s="8">
        <v>384</v>
      </c>
      <c r="B393" s="101">
        <v>167764.99200000003</v>
      </c>
      <c r="C393" s="101">
        <v>44255.277913999998</v>
      </c>
      <c r="D393" s="101">
        <v>0</v>
      </c>
    </row>
    <row r="394" spans="1:4" x14ac:dyDescent="0.2">
      <c r="A394" s="8">
        <v>385</v>
      </c>
      <c r="B394" s="101">
        <v>167797.84825000001</v>
      </c>
      <c r="C394" s="101">
        <v>45071.685171999998</v>
      </c>
      <c r="D394" s="101">
        <v>8.1165110000000009</v>
      </c>
    </row>
    <row r="395" spans="1:4" x14ac:dyDescent="0.2">
      <c r="A395" s="8">
        <v>386</v>
      </c>
      <c r="B395" s="101">
        <v>160848.24600000001</v>
      </c>
      <c r="C395" s="101">
        <v>61934.774366999991</v>
      </c>
      <c r="D395" s="101">
        <v>0</v>
      </c>
    </row>
    <row r="396" spans="1:4" x14ac:dyDescent="0.2">
      <c r="A396" s="8">
        <v>387</v>
      </c>
      <c r="B396" s="101">
        <v>105849.95999999999</v>
      </c>
      <c r="C396" s="101">
        <v>84936.695000000007</v>
      </c>
      <c r="D396" s="101">
        <v>0</v>
      </c>
    </row>
    <row r="397" spans="1:4" x14ac:dyDescent="0.2">
      <c r="A397" s="8">
        <v>388</v>
      </c>
      <c r="B397" s="101">
        <v>130967.367</v>
      </c>
      <c r="C397" s="101">
        <v>60323.710233999998</v>
      </c>
      <c r="D397" s="101">
        <v>0.96836900000000004</v>
      </c>
    </row>
    <row r="398" spans="1:4" x14ac:dyDescent="0.2">
      <c r="A398" s="8">
        <v>389</v>
      </c>
      <c r="B398" s="101">
        <v>149226.17225</v>
      </c>
      <c r="C398" s="101">
        <v>58252.984937999994</v>
      </c>
      <c r="D398" s="101">
        <v>0</v>
      </c>
    </row>
    <row r="399" spans="1:4" x14ac:dyDescent="0.2">
      <c r="A399" s="8">
        <v>390</v>
      </c>
      <c r="B399" s="101">
        <v>132859.79699999999</v>
      </c>
      <c r="C399" s="101">
        <v>70659.042000000001</v>
      </c>
      <c r="D399" s="101">
        <v>153.381542</v>
      </c>
    </row>
    <row r="400" spans="1:4" x14ac:dyDescent="0.2">
      <c r="A400" s="8">
        <v>391</v>
      </c>
      <c r="B400" s="101">
        <v>150636.95699999999</v>
      </c>
      <c r="C400" s="101">
        <v>39789.735234</v>
      </c>
      <c r="D400" s="101">
        <v>14.012154000000001</v>
      </c>
    </row>
    <row r="401" spans="1:4" x14ac:dyDescent="0.2">
      <c r="A401" s="8">
        <v>392</v>
      </c>
      <c r="B401" s="101">
        <v>116422.95600000001</v>
      </c>
      <c r="C401" s="101">
        <v>56969.972000000002</v>
      </c>
      <c r="D401" s="101">
        <v>1408.2454379999999</v>
      </c>
    </row>
    <row r="402" spans="1:4" x14ac:dyDescent="0.2">
      <c r="A402" s="8">
        <v>393</v>
      </c>
      <c r="B402" s="101">
        <v>74017.232499999998</v>
      </c>
      <c r="C402" s="101">
        <v>88392.835999999996</v>
      </c>
      <c r="D402" s="101">
        <v>971.774719</v>
      </c>
    </row>
    <row r="403" spans="1:4" x14ac:dyDescent="0.2">
      <c r="A403" s="8">
        <v>394</v>
      </c>
      <c r="B403" s="101">
        <v>48123.724952999997</v>
      </c>
      <c r="C403" s="101">
        <v>68744.486628999992</v>
      </c>
      <c r="D403" s="101">
        <v>115.36599699999999</v>
      </c>
    </row>
    <row r="404" spans="1:4" x14ac:dyDescent="0.2">
      <c r="A404" s="8">
        <v>395</v>
      </c>
      <c r="B404" s="101">
        <v>33549.727051000002</v>
      </c>
      <c r="C404" s="101">
        <v>65539.773000000001</v>
      </c>
      <c r="D404" s="101">
        <v>0.48081299999999999</v>
      </c>
    </row>
    <row r="405" spans="1:4" x14ac:dyDescent="0.2">
      <c r="A405" s="8">
        <v>396</v>
      </c>
      <c r="B405" s="101">
        <v>44847.559351999997</v>
      </c>
      <c r="C405" s="101">
        <v>78857.739000000001</v>
      </c>
      <c r="D405" s="101">
        <v>158.60828799999999</v>
      </c>
    </row>
    <row r="406" spans="1:4" x14ac:dyDescent="0.2">
      <c r="A406" s="8">
        <v>397</v>
      </c>
      <c r="B406" s="101">
        <v>82997.545249999996</v>
      </c>
      <c r="C406" s="101">
        <v>68032.425000000003</v>
      </c>
      <c r="D406" s="101">
        <v>259.87878799999999</v>
      </c>
    </row>
    <row r="407" spans="1:4" x14ac:dyDescent="0.2">
      <c r="A407" s="8">
        <v>398</v>
      </c>
      <c r="B407" s="101">
        <v>90471.96100000001</v>
      </c>
      <c r="C407" s="101">
        <v>69206.282000000007</v>
      </c>
      <c r="D407" s="101">
        <v>3452.8852540000003</v>
      </c>
    </row>
    <row r="408" spans="1:4" x14ac:dyDescent="0.2">
      <c r="A408" s="8">
        <v>399</v>
      </c>
      <c r="B408" s="101">
        <v>133104.54200000002</v>
      </c>
      <c r="C408" s="101">
        <v>58774.799835999998</v>
      </c>
      <c r="D408" s="101">
        <v>2214.5827479999998</v>
      </c>
    </row>
    <row r="409" spans="1:4" x14ac:dyDescent="0.2">
      <c r="A409" s="8">
        <v>400</v>
      </c>
      <c r="B409" s="101">
        <v>149369.05100000001</v>
      </c>
      <c r="C409" s="101">
        <v>66037.332062999994</v>
      </c>
      <c r="D409" s="101">
        <v>3137.305848</v>
      </c>
    </row>
    <row r="410" spans="1:4" x14ac:dyDescent="0.2">
      <c r="A410" s="8">
        <v>401</v>
      </c>
      <c r="B410" s="101">
        <v>156076.06699999998</v>
      </c>
      <c r="C410" s="101">
        <v>26757.226318000001</v>
      </c>
      <c r="D410" s="101">
        <v>642.20388400000002</v>
      </c>
    </row>
    <row r="411" spans="1:4" x14ac:dyDescent="0.2">
      <c r="A411" s="8">
        <v>402</v>
      </c>
      <c r="B411" s="101">
        <v>155871.89800000002</v>
      </c>
      <c r="C411" s="101">
        <v>28350.416015999999</v>
      </c>
      <c r="D411" s="101">
        <v>0</v>
      </c>
    </row>
    <row r="412" spans="1:4" x14ac:dyDescent="0.2">
      <c r="A412" s="8">
        <v>403</v>
      </c>
      <c r="B412" s="101">
        <v>153017.58275</v>
      </c>
      <c r="C412" s="101">
        <v>20533.450683999999</v>
      </c>
      <c r="D412" s="101">
        <v>1153.4980009999999</v>
      </c>
    </row>
    <row r="413" spans="1:4" x14ac:dyDescent="0.2">
      <c r="A413" s="8">
        <v>404</v>
      </c>
      <c r="B413" s="101">
        <v>153891.45249999998</v>
      </c>
      <c r="C413" s="101">
        <v>39878.229147999999</v>
      </c>
      <c r="D413" s="101">
        <v>1987.3147900000001</v>
      </c>
    </row>
    <row r="414" spans="1:4" x14ac:dyDescent="0.2">
      <c r="A414" s="8">
        <v>405</v>
      </c>
      <c r="B414" s="101">
        <v>156370.821</v>
      </c>
      <c r="C414" s="101">
        <v>38126.811050999997</v>
      </c>
      <c r="D414" s="101">
        <v>296.675566</v>
      </c>
    </row>
    <row r="415" spans="1:4" x14ac:dyDescent="0.2">
      <c r="A415" s="8">
        <v>406</v>
      </c>
      <c r="B415" s="101">
        <v>153045.72700000001</v>
      </c>
      <c r="C415" s="101">
        <v>22550.41748</v>
      </c>
      <c r="D415" s="101">
        <v>3.1944629999999998</v>
      </c>
    </row>
    <row r="416" spans="1:4" x14ac:dyDescent="0.2">
      <c r="A416" s="8">
        <v>407</v>
      </c>
      <c r="B416" s="101">
        <v>151153.9725</v>
      </c>
      <c r="C416" s="101">
        <v>14841.093993999999</v>
      </c>
      <c r="D416" s="101">
        <v>39.089728000000001</v>
      </c>
    </row>
    <row r="417" spans="1:4" x14ac:dyDescent="0.2">
      <c r="A417" s="8">
        <v>408</v>
      </c>
      <c r="B417" s="101">
        <v>121893.42200000001</v>
      </c>
      <c r="C417" s="101">
        <v>16099.447510000002</v>
      </c>
      <c r="D417" s="101">
        <v>0</v>
      </c>
    </row>
    <row r="418" spans="1:4" x14ac:dyDescent="0.2">
      <c r="A418" s="8">
        <v>409</v>
      </c>
      <c r="B418" s="101">
        <v>110729.49900000001</v>
      </c>
      <c r="C418" s="101">
        <v>7793.750610000001</v>
      </c>
      <c r="D418" s="101">
        <v>2.191265</v>
      </c>
    </row>
    <row r="419" spans="1:4" x14ac:dyDescent="0.2">
      <c r="A419" s="8">
        <v>410</v>
      </c>
      <c r="B419" s="101">
        <v>112693.79300000001</v>
      </c>
      <c r="C419" s="101">
        <v>3658.555848</v>
      </c>
      <c r="D419" s="101">
        <v>104.91658700000001</v>
      </c>
    </row>
    <row r="420" spans="1:4" x14ac:dyDescent="0.2">
      <c r="A420" s="8">
        <v>411</v>
      </c>
      <c r="B420" s="101">
        <v>103693.70449999999</v>
      </c>
      <c r="C420" s="101">
        <v>2482.5872800000002</v>
      </c>
      <c r="D420" s="101">
        <v>76.723975999999993</v>
      </c>
    </row>
    <row r="421" spans="1:4" x14ac:dyDescent="0.2">
      <c r="A421" s="8">
        <v>412</v>
      </c>
      <c r="B421" s="101">
        <v>115245.55100000001</v>
      </c>
      <c r="C421" s="101">
        <v>5611.0545650000004</v>
      </c>
      <c r="D421" s="101">
        <v>1.4200000000000001E-4</v>
      </c>
    </row>
    <row r="422" spans="1:4" x14ac:dyDescent="0.2">
      <c r="A422" s="8">
        <v>413</v>
      </c>
      <c r="B422" s="101">
        <v>132603.92199999999</v>
      </c>
      <c r="C422" s="101">
        <v>16825.776366999999</v>
      </c>
      <c r="D422" s="101">
        <v>0</v>
      </c>
    </row>
    <row r="423" spans="1:4" x14ac:dyDescent="0.2">
      <c r="A423" s="8">
        <v>414</v>
      </c>
      <c r="B423" s="101">
        <v>126160.092</v>
      </c>
      <c r="C423" s="101">
        <v>27478.049805000002</v>
      </c>
      <c r="D423" s="101">
        <v>161.31020799999999</v>
      </c>
    </row>
    <row r="424" spans="1:4" x14ac:dyDescent="0.2">
      <c r="A424" s="8">
        <v>415</v>
      </c>
      <c r="B424" s="101">
        <v>100430.834</v>
      </c>
      <c r="C424" s="101">
        <v>29179.366211</v>
      </c>
      <c r="D424" s="101">
        <v>2456.8180539999998</v>
      </c>
    </row>
    <row r="425" spans="1:4" x14ac:dyDescent="0.2">
      <c r="A425" s="8">
        <v>416</v>
      </c>
      <c r="B425" s="101">
        <v>56747.918969000006</v>
      </c>
      <c r="C425" s="101">
        <v>33069.014159999999</v>
      </c>
      <c r="D425" s="101">
        <v>3168.412781</v>
      </c>
    </row>
    <row r="426" spans="1:4" x14ac:dyDescent="0.2">
      <c r="A426" s="8">
        <v>417</v>
      </c>
      <c r="B426" s="101">
        <v>52191.678</v>
      </c>
      <c r="C426" s="101">
        <v>37662.551758000001</v>
      </c>
      <c r="D426" s="101">
        <v>4060.3529659999999</v>
      </c>
    </row>
    <row r="427" spans="1:4" x14ac:dyDescent="0.2">
      <c r="A427" s="8">
        <v>418</v>
      </c>
      <c r="B427" s="101">
        <v>19331.471436</v>
      </c>
      <c r="C427" s="101">
        <v>37084.891711000004</v>
      </c>
      <c r="D427" s="101">
        <v>2786.3386230000001</v>
      </c>
    </row>
    <row r="428" spans="1:4" x14ac:dyDescent="0.2">
      <c r="A428" s="8">
        <v>419</v>
      </c>
      <c r="B428" s="101">
        <v>17237.037108999997</v>
      </c>
      <c r="C428" s="101">
        <v>35561.952882000005</v>
      </c>
      <c r="D428" s="101">
        <v>3116.2502749999999</v>
      </c>
    </row>
    <row r="429" spans="1:4" x14ac:dyDescent="0.2">
      <c r="A429" s="8">
        <v>420</v>
      </c>
      <c r="B429" s="101">
        <v>31809.047349</v>
      </c>
      <c r="C429" s="101">
        <v>23561.934568999997</v>
      </c>
      <c r="D429" s="101">
        <v>9006.9753419999997</v>
      </c>
    </row>
    <row r="430" spans="1:4" x14ac:dyDescent="0.2">
      <c r="A430" s="8">
        <v>421</v>
      </c>
      <c r="B430" s="101">
        <v>84114.255000000005</v>
      </c>
      <c r="C430" s="101">
        <v>29859.396485000001</v>
      </c>
      <c r="D430" s="101">
        <v>10218.251220999999</v>
      </c>
    </row>
    <row r="431" spans="1:4" x14ac:dyDescent="0.2">
      <c r="A431" s="8">
        <v>422</v>
      </c>
      <c r="B431" s="101">
        <v>131359.53700000001</v>
      </c>
      <c r="C431" s="101">
        <v>29191.690429999995</v>
      </c>
      <c r="D431" s="101">
        <v>8102.153198</v>
      </c>
    </row>
    <row r="432" spans="1:4" x14ac:dyDescent="0.2">
      <c r="A432" s="8">
        <v>423</v>
      </c>
      <c r="B432" s="101">
        <v>142503.29300000001</v>
      </c>
      <c r="C432" s="101">
        <v>24992.115722999999</v>
      </c>
      <c r="D432" s="101">
        <v>10807.643921999999</v>
      </c>
    </row>
    <row r="433" spans="1:4" x14ac:dyDescent="0.2">
      <c r="A433" s="8">
        <v>424</v>
      </c>
      <c r="B433" s="101">
        <v>147605.62875</v>
      </c>
      <c r="C433" s="101">
        <v>18038.237793</v>
      </c>
      <c r="D433" s="101">
        <v>18878.191406999998</v>
      </c>
    </row>
    <row r="434" spans="1:4" x14ac:dyDescent="0.2">
      <c r="A434" s="8">
        <v>425</v>
      </c>
      <c r="B434" s="101">
        <v>149876.71900000001</v>
      </c>
      <c r="C434" s="101">
        <v>13405.021973000001</v>
      </c>
      <c r="D434" s="101">
        <v>26351.388184000003</v>
      </c>
    </row>
    <row r="435" spans="1:4" x14ac:dyDescent="0.2">
      <c r="A435" s="8">
        <v>426</v>
      </c>
      <c r="B435" s="101">
        <v>150147.481</v>
      </c>
      <c r="C435" s="101">
        <v>12301.002686</v>
      </c>
      <c r="D435" s="101">
        <v>26697.402832</v>
      </c>
    </row>
    <row r="436" spans="1:4" x14ac:dyDescent="0.2">
      <c r="A436" s="8">
        <v>427</v>
      </c>
      <c r="B436" s="101">
        <v>150174.42550000001</v>
      </c>
      <c r="C436" s="101">
        <v>11818.227050000001</v>
      </c>
      <c r="D436" s="101">
        <v>27817.869628999997</v>
      </c>
    </row>
    <row r="437" spans="1:4" x14ac:dyDescent="0.2">
      <c r="A437" s="8">
        <v>428</v>
      </c>
      <c r="B437" s="101">
        <v>143642.85550000001</v>
      </c>
      <c r="C437" s="101">
        <v>17166.433106</v>
      </c>
      <c r="D437" s="101">
        <v>27709.370605000004</v>
      </c>
    </row>
    <row r="438" spans="1:4" x14ac:dyDescent="0.2">
      <c r="A438" s="8">
        <v>429</v>
      </c>
      <c r="B438" s="101">
        <v>126631.595</v>
      </c>
      <c r="C438" s="101">
        <v>25922.884766000003</v>
      </c>
      <c r="D438" s="101">
        <v>23785.522461</v>
      </c>
    </row>
    <row r="439" spans="1:4" x14ac:dyDescent="0.2">
      <c r="A439" s="8">
        <v>430</v>
      </c>
      <c r="B439" s="101">
        <v>97667.169750000001</v>
      </c>
      <c r="C439" s="101">
        <v>23689.889649000001</v>
      </c>
      <c r="D439" s="101">
        <v>23867.972168</v>
      </c>
    </row>
    <row r="440" spans="1:4" x14ac:dyDescent="0.2">
      <c r="A440" s="8">
        <v>431</v>
      </c>
      <c r="B440" s="101">
        <v>54634.009999999995</v>
      </c>
      <c r="C440" s="101">
        <v>20130.727539</v>
      </c>
      <c r="D440" s="101">
        <v>22198.162109000001</v>
      </c>
    </row>
    <row r="441" spans="1:4" x14ac:dyDescent="0.2">
      <c r="A441" s="8">
        <v>432</v>
      </c>
      <c r="B441" s="101">
        <v>32954.668457</v>
      </c>
      <c r="C441" s="101">
        <v>23964.000976000003</v>
      </c>
      <c r="D441" s="101">
        <v>22287.657225999999</v>
      </c>
    </row>
    <row r="442" spans="1:4" x14ac:dyDescent="0.2">
      <c r="A442" s="8">
        <v>433</v>
      </c>
      <c r="B442" s="101">
        <v>23622.690918</v>
      </c>
      <c r="C442" s="101">
        <v>27439.219727</v>
      </c>
      <c r="D442" s="101">
        <v>22649.964843000002</v>
      </c>
    </row>
    <row r="443" spans="1:4" x14ac:dyDescent="0.2">
      <c r="A443" s="8">
        <v>434</v>
      </c>
      <c r="B443" s="101">
        <v>12885.458008000001</v>
      </c>
      <c r="C443" s="101">
        <v>16686.062988000001</v>
      </c>
      <c r="D443" s="101">
        <v>22529.992674999998</v>
      </c>
    </row>
    <row r="444" spans="1:4" x14ac:dyDescent="0.2">
      <c r="A444" s="8">
        <v>435</v>
      </c>
      <c r="B444" s="101">
        <v>7935.4588619999995</v>
      </c>
      <c r="C444" s="101">
        <v>11683.580077999999</v>
      </c>
      <c r="D444" s="101">
        <v>22781.410644000003</v>
      </c>
    </row>
    <row r="445" spans="1:4" x14ac:dyDescent="0.2">
      <c r="A445" s="8">
        <v>436</v>
      </c>
      <c r="B445" s="101">
        <v>2303.4453109999999</v>
      </c>
      <c r="C445" s="101">
        <v>6350.1778569999997</v>
      </c>
      <c r="D445" s="101">
        <v>22843.181640999999</v>
      </c>
    </row>
    <row r="446" spans="1:4" x14ac:dyDescent="0.2">
      <c r="A446" s="8">
        <v>437</v>
      </c>
      <c r="B446" s="101">
        <v>220.68265500000001</v>
      </c>
      <c r="C446" s="101">
        <v>11080.637451000001</v>
      </c>
      <c r="D446" s="101">
        <v>22426.836425000001</v>
      </c>
    </row>
    <row r="447" spans="1:4" x14ac:dyDescent="0.2">
      <c r="A447" s="8">
        <v>438</v>
      </c>
      <c r="B447" s="101">
        <v>3061.3633420000001</v>
      </c>
      <c r="C447" s="101">
        <v>12703.127198</v>
      </c>
      <c r="D447" s="101">
        <v>22607.276367999999</v>
      </c>
    </row>
    <row r="448" spans="1:4" x14ac:dyDescent="0.2">
      <c r="A448" s="8">
        <v>439</v>
      </c>
      <c r="B448" s="101">
        <v>666.17470400000002</v>
      </c>
      <c r="C448" s="101">
        <v>13197.998291</v>
      </c>
      <c r="D448" s="101">
        <v>23165.46875</v>
      </c>
    </row>
    <row r="449" spans="1:4" x14ac:dyDescent="0.2">
      <c r="A449" s="8">
        <v>440</v>
      </c>
      <c r="B449" s="101">
        <v>6.3828719999999999</v>
      </c>
      <c r="C449" s="101">
        <v>13404.884521</v>
      </c>
      <c r="D449" s="101">
        <v>32665.576171000001</v>
      </c>
    </row>
    <row r="450" spans="1:4" x14ac:dyDescent="0.2">
      <c r="A450" s="8">
        <v>441</v>
      </c>
      <c r="B450" s="101">
        <v>2846.5077430000001</v>
      </c>
      <c r="C450" s="101">
        <v>15285.088624</v>
      </c>
      <c r="D450" s="101">
        <v>32536.711425000001</v>
      </c>
    </row>
    <row r="451" spans="1:4" x14ac:dyDescent="0.2">
      <c r="A451" s="8">
        <v>442</v>
      </c>
      <c r="B451" s="101">
        <v>27956.360840999998</v>
      </c>
      <c r="C451" s="101">
        <v>5842.3700569999992</v>
      </c>
      <c r="D451" s="101">
        <v>32207.184570999998</v>
      </c>
    </row>
    <row r="452" spans="1:4" x14ac:dyDescent="0.2">
      <c r="A452" s="8">
        <v>443</v>
      </c>
      <c r="B452" s="101">
        <v>28333.829102</v>
      </c>
      <c r="C452" s="101">
        <v>1791.8104699999999</v>
      </c>
      <c r="D452" s="101">
        <v>31210.302245999999</v>
      </c>
    </row>
    <row r="453" spans="1:4" x14ac:dyDescent="0.2">
      <c r="A453" s="8">
        <v>444</v>
      </c>
      <c r="B453" s="101">
        <v>34153.424641000005</v>
      </c>
      <c r="C453" s="101">
        <v>148.532579</v>
      </c>
      <c r="D453" s="101">
        <v>28953.021972000002</v>
      </c>
    </row>
    <row r="454" spans="1:4" x14ac:dyDescent="0.2">
      <c r="A454" s="8">
        <v>445</v>
      </c>
      <c r="B454" s="101">
        <v>62426.123</v>
      </c>
      <c r="C454" s="101">
        <v>11.083881</v>
      </c>
      <c r="D454" s="101">
        <v>23864.934081999996</v>
      </c>
    </row>
    <row r="455" spans="1:4" x14ac:dyDescent="0.2">
      <c r="A455" s="8">
        <v>446</v>
      </c>
      <c r="B455" s="101">
        <v>45314.599163999999</v>
      </c>
      <c r="C455" s="101">
        <v>0</v>
      </c>
      <c r="D455" s="101">
        <v>29999.928711</v>
      </c>
    </row>
    <row r="456" spans="1:4" x14ac:dyDescent="0.2">
      <c r="A456" s="8">
        <v>447</v>
      </c>
      <c r="B456" s="101">
        <v>23102.963867000002</v>
      </c>
      <c r="C456" s="101">
        <v>3.7367999999999998E-2</v>
      </c>
      <c r="D456" s="101">
        <v>26466.148926000002</v>
      </c>
    </row>
    <row r="457" spans="1:4" x14ac:dyDescent="0.2">
      <c r="A457" s="8">
        <v>448</v>
      </c>
      <c r="B457" s="101">
        <v>11891.533813</v>
      </c>
      <c r="C457" s="101">
        <v>0</v>
      </c>
      <c r="D457" s="101">
        <v>22066.222168</v>
      </c>
    </row>
    <row r="458" spans="1:4" x14ac:dyDescent="0.2">
      <c r="A458" s="8">
        <v>449</v>
      </c>
      <c r="B458" s="101">
        <v>3867.0584739999999</v>
      </c>
      <c r="C458" s="101">
        <v>0</v>
      </c>
      <c r="D458" s="101">
        <v>21950.744139999999</v>
      </c>
    </row>
    <row r="459" spans="1:4" x14ac:dyDescent="0.2">
      <c r="A459" s="8">
        <v>450</v>
      </c>
      <c r="B459" s="101">
        <v>0</v>
      </c>
      <c r="C459" s="101">
        <v>0</v>
      </c>
      <c r="D459" s="101">
        <v>25901.869629000001</v>
      </c>
    </row>
    <row r="460" spans="1:4" x14ac:dyDescent="0.2">
      <c r="A460" s="8">
        <v>451</v>
      </c>
      <c r="B460" s="101">
        <v>3.6588379999999998</v>
      </c>
      <c r="C460" s="101">
        <v>0</v>
      </c>
      <c r="D460" s="101">
        <v>27413.575683000003</v>
      </c>
    </row>
    <row r="461" spans="1:4" x14ac:dyDescent="0.2">
      <c r="A461" s="8">
        <v>452</v>
      </c>
      <c r="B461" s="101">
        <v>142.87385499999999</v>
      </c>
      <c r="C461" s="101">
        <v>16.694482000000001</v>
      </c>
      <c r="D461" s="101">
        <v>27238.145507000001</v>
      </c>
    </row>
    <row r="462" spans="1:4" x14ac:dyDescent="0.2">
      <c r="A462" s="8">
        <v>453</v>
      </c>
      <c r="B462" s="101">
        <v>0</v>
      </c>
      <c r="C462" s="101">
        <v>2365.041733</v>
      </c>
      <c r="D462" s="101">
        <v>25441.929687</v>
      </c>
    </row>
    <row r="463" spans="1:4" x14ac:dyDescent="0.2">
      <c r="A463" s="8">
        <v>454</v>
      </c>
      <c r="B463" s="101">
        <v>0</v>
      </c>
      <c r="C463" s="101">
        <v>0.315438</v>
      </c>
      <c r="D463" s="101">
        <v>25299.580567000001</v>
      </c>
    </row>
    <row r="464" spans="1:4" x14ac:dyDescent="0.2">
      <c r="A464" s="8">
        <v>455</v>
      </c>
      <c r="B464" s="101">
        <v>0</v>
      </c>
      <c r="C464" s="101">
        <v>47.257036000000006</v>
      </c>
      <c r="D464" s="101">
        <v>24201.967773</v>
      </c>
    </row>
    <row r="465" spans="1:4" x14ac:dyDescent="0.2">
      <c r="A465" s="8">
        <v>456</v>
      </c>
      <c r="B465" s="101">
        <v>0</v>
      </c>
      <c r="C465" s="101">
        <v>0</v>
      </c>
      <c r="D465" s="101">
        <v>26224.618165</v>
      </c>
    </row>
    <row r="466" spans="1:4" x14ac:dyDescent="0.2">
      <c r="A466" s="8">
        <v>457</v>
      </c>
      <c r="B466" s="101">
        <v>0</v>
      </c>
      <c r="C466" s="101">
        <v>0</v>
      </c>
      <c r="D466" s="101">
        <v>19593.547852</v>
      </c>
    </row>
    <row r="467" spans="1:4" x14ac:dyDescent="0.2">
      <c r="A467" s="8">
        <v>458</v>
      </c>
      <c r="B467" s="101">
        <v>0</v>
      </c>
      <c r="C467" s="101">
        <v>0</v>
      </c>
      <c r="D467" s="101">
        <v>21168.323242000002</v>
      </c>
    </row>
    <row r="468" spans="1:4" x14ac:dyDescent="0.2">
      <c r="A468" s="8">
        <v>459</v>
      </c>
      <c r="B468" s="101">
        <v>0</v>
      </c>
      <c r="C468" s="101">
        <v>0</v>
      </c>
      <c r="D468" s="101">
        <v>16638.976562</v>
      </c>
    </row>
    <row r="469" spans="1:4" x14ac:dyDescent="0.2">
      <c r="A469" s="8">
        <v>460</v>
      </c>
      <c r="B469" s="101">
        <v>429.73213199999998</v>
      </c>
      <c r="C469" s="101">
        <v>0</v>
      </c>
      <c r="D469" s="101">
        <v>14150.684080999999</v>
      </c>
    </row>
    <row r="470" spans="1:4" x14ac:dyDescent="0.2">
      <c r="A470" s="8">
        <v>461</v>
      </c>
      <c r="B470" s="101">
        <v>1064.84645</v>
      </c>
      <c r="C470" s="101">
        <v>5.9350000000000002E-3</v>
      </c>
      <c r="D470" s="101">
        <v>10599.640380000001</v>
      </c>
    </row>
    <row r="471" spans="1:4" x14ac:dyDescent="0.2">
      <c r="A471" s="8">
        <v>462</v>
      </c>
      <c r="B471" s="101">
        <v>11462.455628</v>
      </c>
      <c r="C471" s="101">
        <v>0</v>
      </c>
      <c r="D471" s="101">
        <v>14350.898193000001</v>
      </c>
    </row>
    <row r="472" spans="1:4" x14ac:dyDescent="0.2">
      <c r="A472" s="8">
        <v>463</v>
      </c>
      <c r="B472" s="101">
        <v>29789.632323999998</v>
      </c>
      <c r="C472" s="101">
        <v>0</v>
      </c>
      <c r="D472" s="101">
        <v>18481.733886999999</v>
      </c>
    </row>
    <row r="473" spans="1:4" x14ac:dyDescent="0.2">
      <c r="A473" s="8">
        <v>464</v>
      </c>
      <c r="B473" s="101">
        <v>16977.356932999999</v>
      </c>
      <c r="C473" s="101">
        <v>0</v>
      </c>
      <c r="D473" s="101">
        <v>15072.790038000001</v>
      </c>
    </row>
    <row r="474" spans="1:4" x14ac:dyDescent="0.2">
      <c r="A474" s="8">
        <v>465</v>
      </c>
      <c r="B474" s="101">
        <v>11107.973877</v>
      </c>
      <c r="C474" s="101">
        <v>7.705E-3</v>
      </c>
      <c r="D474" s="101">
        <v>14633.517578999999</v>
      </c>
    </row>
    <row r="475" spans="1:4" x14ac:dyDescent="0.2">
      <c r="A475" s="8">
        <v>466</v>
      </c>
      <c r="B475" s="101">
        <v>235.54749799999999</v>
      </c>
      <c r="C475" s="101">
        <v>1.186021</v>
      </c>
      <c r="D475" s="101">
        <v>22750.058104999996</v>
      </c>
    </row>
    <row r="476" spans="1:4" x14ac:dyDescent="0.2">
      <c r="A476" s="8">
        <v>467</v>
      </c>
      <c r="B476" s="101">
        <v>0</v>
      </c>
      <c r="C476" s="101">
        <v>129.67002099999999</v>
      </c>
      <c r="D476" s="101">
        <v>25826.784668</v>
      </c>
    </row>
    <row r="477" spans="1:4" x14ac:dyDescent="0.2">
      <c r="A477" s="8">
        <v>468</v>
      </c>
      <c r="B477" s="101">
        <v>1.4521930000000001</v>
      </c>
      <c r="C477" s="101">
        <v>0</v>
      </c>
      <c r="D477" s="101">
        <v>26043.399902000001</v>
      </c>
    </row>
    <row r="478" spans="1:4" x14ac:dyDescent="0.2">
      <c r="A478" s="8">
        <v>469</v>
      </c>
      <c r="B478" s="101">
        <v>0</v>
      </c>
      <c r="C478" s="101">
        <v>0</v>
      </c>
      <c r="D478" s="101">
        <v>23879.889160999999</v>
      </c>
    </row>
    <row r="479" spans="1:4" x14ac:dyDescent="0.2">
      <c r="A479" s="8">
        <v>470</v>
      </c>
      <c r="B479" s="101">
        <v>412.62590699999998</v>
      </c>
      <c r="C479" s="101">
        <v>0</v>
      </c>
      <c r="D479" s="101">
        <v>23689.428221999999</v>
      </c>
    </row>
    <row r="480" spans="1:4" x14ac:dyDescent="0.2">
      <c r="A480" s="8">
        <v>471</v>
      </c>
      <c r="B480" s="101">
        <v>406.395984</v>
      </c>
      <c r="C480" s="101">
        <v>478.95356199999998</v>
      </c>
      <c r="D480" s="101">
        <v>23830.860352000003</v>
      </c>
    </row>
    <row r="481" spans="1:4" x14ac:dyDescent="0.2">
      <c r="A481" s="8">
        <v>472</v>
      </c>
      <c r="B481" s="101">
        <v>1002.9289919999999</v>
      </c>
      <c r="C481" s="101">
        <v>2140.6116019999999</v>
      </c>
      <c r="D481" s="101">
        <v>20336.399902000001</v>
      </c>
    </row>
    <row r="482" spans="1:4" x14ac:dyDescent="0.2">
      <c r="A482" s="8">
        <v>473</v>
      </c>
      <c r="B482" s="101">
        <v>48.358665000000002</v>
      </c>
      <c r="C482" s="101">
        <v>9875.213135</v>
      </c>
      <c r="D482" s="101">
        <v>20423.822265000003</v>
      </c>
    </row>
    <row r="483" spans="1:4" x14ac:dyDescent="0.2">
      <c r="A483" s="8">
        <v>474</v>
      </c>
      <c r="B483" s="101">
        <v>732.09596599999998</v>
      </c>
      <c r="C483" s="101">
        <v>12470.211792</v>
      </c>
      <c r="D483" s="101">
        <v>25722.835938</v>
      </c>
    </row>
    <row r="484" spans="1:4" x14ac:dyDescent="0.2">
      <c r="A484" s="8">
        <v>475</v>
      </c>
      <c r="B484" s="101">
        <v>13570.868773999999</v>
      </c>
      <c r="C484" s="101">
        <v>11531.917724999999</v>
      </c>
      <c r="D484" s="101">
        <v>32192.851563</v>
      </c>
    </row>
    <row r="485" spans="1:4" x14ac:dyDescent="0.2">
      <c r="A485" s="8">
        <v>476</v>
      </c>
      <c r="B485" s="101">
        <v>9442.984375</v>
      </c>
      <c r="C485" s="101">
        <v>13251.647217</v>
      </c>
      <c r="D485" s="101">
        <v>31923.531739000002</v>
      </c>
    </row>
    <row r="486" spans="1:4" x14ac:dyDescent="0.2">
      <c r="A486" s="8">
        <v>477</v>
      </c>
      <c r="B486" s="101">
        <v>2097.081619</v>
      </c>
      <c r="C486" s="101">
        <v>16253.755614000002</v>
      </c>
      <c r="D486" s="101">
        <v>31346.790527999998</v>
      </c>
    </row>
    <row r="487" spans="1:4" x14ac:dyDescent="0.2">
      <c r="A487" s="8">
        <v>478</v>
      </c>
      <c r="B487" s="101">
        <v>865.64114799999993</v>
      </c>
      <c r="C487" s="101">
        <v>15726.163818999998</v>
      </c>
      <c r="D487" s="101">
        <v>30735.637694999998</v>
      </c>
    </row>
    <row r="488" spans="1:4" x14ac:dyDescent="0.2">
      <c r="A488" s="8">
        <v>479</v>
      </c>
      <c r="B488" s="101">
        <v>5870.4921869999998</v>
      </c>
      <c r="C488" s="101">
        <v>10133.362183000001</v>
      </c>
      <c r="D488" s="101">
        <v>31189.457030999998</v>
      </c>
    </row>
    <row r="489" spans="1:4" x14ac:dyDescent="0.2">
      <c r="A489" s="8">
        <v>480</v>
      </c>
      <c r="B489" s="101">
        <v>1689.9208059999999</v>
      </c>
      <c r="C489" s="101">
        <v>816.81208800000002</v>
      </c>
      <c r="D489" s="101">
        <v>31291.506837000001</v>
      </c>
    </row>
    <row r="490" spans="1:4" x14ac:dyDescent="0.2">
      <c r="A490" s="8">
        <v>481</v>
      </c>
      <c r="B490" s="101">
        <v>0</v>
      </c>
      <c r="C490" s="101">
        <v>8899.7604979999996</v>
      </c>
      <c r="D490" s="101">
        <v>29889.669433999999</v>
      </c>
    </row>
    <row r="491" spans="1:4" x14ac:dyDescent="0.2">
      <c r="A491" s="8">
        <v>482</v>
      </c>
      <c r="B491" s="101">
        <v>0</v>
      </c>
      <c r="C491" s="101">
        <v>13039.701415</v>
      </c>
      <c r="D491" s="101">
        <v>26330.517090999998</v>
      </c>
    </row>
    <row r="492" spans="1:4" x14ac:dyDescent="0.2">
      <c r="A492" s="8">
        <v>483</v>
      </c>
      <c r="B492" s="101">
        <v>0</v>
      </c>
      <c r="C492" s="101">
        <v>13105.041505000001</v>
      </c>
      <c r="D492" s="101">
        <v>26370.456054999999</v>
      </c>
    </row>
    <row r="493" spans="1:4" x14ac:dyDescent="0.2">
      <c r="A493" s="8">
        <v>484</v>
      </c>
      <c r="B493" s="101">
        <v>0</v>
      </c>
      <c r="C493" s="101">
        <v>13127.269776000001</v>
      </c>
      <c r="D493" s="101">
        <v>26387.611327999999</v>
      </c>
    </row>
    <row r="494" spans="1:4" x14ac:dyDescent="0.2">
      <c r="A494" s="8">
        <v>485</v>
      </c>
      <c r="B494" s="101">
        <v>0</v>
      </c>
      <c r="C494" s="101">
        <v>13129.964844</v>
      </c>
      <c r="D494" s="101">
        <v>26315.994629999997</v>
      </c>
    </row>
    <row r="495" spans="1:4" x14ac:dyDescent="0.2">
      <c r="A495" s="8">
        <v>486</v>
      </c>
      <c r="B495" s="101">
        <v>0</v>
      </c>
      <c r="C495" s="101">
        <v>13136.448487</v>
      </c>
      <c r="D495" s="101">
        <v>26315.806640000003</v>
      </c>
    </row>
    <row r="496" spans="1:4" x14ac:dyDescent="0.2">
      <c r="A496" s="8">
        <v>487</v>
      </c>
      <c r="B496" s="101">
        <v>0</v>
      </c>
      <c r="C496" s="101">
        <v>10379.072631999999</v>
      </c>
      <c r="D496" s="101">
        <v>26476.781249</v>
      </c>
    </row>
    <row r="497" spans="1:4" x14ac:dyDescent="0.2">
      <c r="A497" s="8">
        <v>488</v>
      </c>
      <c r="B497" s="101">
        <v>0</v>
      </c>
      <c r="C497" s="101">
        <v>2945.1795579999998</v>
      </c>
      <c r="D497" s="101">
        <v>26323.806639999999</v>
      </c>
    </row>
    <row r="498" spans="1:4" x14ac:dyDescent="0.2">
      <c r="A498" s="8">
        <v>489</v>
      </c>
      <c r="B498" s="101">
        <v>0</v>
      </c>
      <c r="C498" s="101">
        <v>11501.320069000001</v>
      </c>
      <c r="D498" s="101">
        <v>26365.044922000001</v>
      </c>
    </row>
    <row r="499" spans="1:4" x14ac:dyDescent="0.2">
      <c r="A499" s="8">
        <v>490</v>
      </c>
      <c r="B499" s="101">
        <v>0</v>
      </c>
      <c r="C499" s="101">
        <v>13117.489258000001</v>
      </c>
      <c r="D499" s="101">
        <v>26014.076659999999</v>
      </c>
    </row>
    <row r="500" spans="1:4" x14ac:dyDescent="0.2">
      <c r="A500" s="8">
        <v>491</v>
      </c>
      <c r="B500" s="101">
        <v>0</v>
      </c>
      <c r="C500" s="101">
        <v>12898.115113</v>
      </c>
      <c r="D500" s="101">
        <v>21039.735353</v>
      </c>
    </row>
    <row r="501" spans="1:4" x14ac:dyDescent="0.2">
      <c r="A501" s="8">
        <v>492</v>
      </c>
      <c r="B501" s="101">
        <v>949.86996199999999</v>
      </c>
      <c r="C501" s="101">
        <v>152.010595</v>
      </c>
      <c r="D501" s="101">
        <v>13057.730346000002</v>
      </c>
    </row>
    <row r="502" spans="1:4" x14ac:dyDescent="0.2">
      <c r="A502" s="8">
        <v>493</v>
      </c>
      <c r="B502" s="101">
        <v>5412.0263670000004</v>
      </c>
      <c r="C502" s="101">
        <v>0</v>
      </c>
      <c r="D502" s="101">
        <v>4465.5587159999995</v>
      </c>
    </row>
    <row r="503" spans="1:4" x14ac:dyDescent="0.2">
      <c r="A503" s="8">
        <v>494</v>
      </c>
      <c r="B503" s="101">
        <v>7515.1315919999997</v>
      </c>
      <c r="C503" s="101">
        <v>6.1797029999999999</v>
      </c>
      <c r="D503" s="101">
        <v>2525.0095219999998</v>
      </c>
    </row>
    <row r="504" spans="1:4" x14ac:dyDescent="0.2">
      <c r="A504" s="8">
        <v>495</v>
      </c>
      <c r="B504" s="101">
        <v>8136.8137200000001</v>
      </c>
      <c r="C504" s="101">
        <v>14362.661131999997</v>
      </c>
      <c r="D504" s="101">
        <v>3748.6277479999999</v>
      </c>
    </row>
    <row r="505" spans="1:4" x14ac:dyDescent="0.2">
      <c r="A505" s="8">
        <v>496</v>
      </c>
      <c r="B505" s="101">
        <v>2760.0429390000004</v>
      </c>
      <c r="C505" s="101">
        <v>13109.576904000001</v>
      </c>
      <c r="D505" s="101">
        <v>3511.7659300000005</v>
      </c>
    </row>
    <row r="506" spans="1:4" x14ac:dyDescent="0.2">
      <c r="A506" s="8">
        <v>497</v>
      </c>
      <c r="B506" s="101">
        <v>827.94760099999996</v>
      </c>
      <c r="C506" s="101">
        <v>16638.567870999999</v>
      </c>
      <c r="D506" s="101">
        <v>2228.3983459999999</v>
      </c>
    </row>
    <row r="507" spans="1:4" x14ac:dyDescent="0.2">
      <c r="A507" s="8">
        <v>498</v>
      </c>
      <c r="B507" s="101">
        <v>525.86553300000003</v>
      </c>
      <c r="C507" s="101">
        <v>23597.229492000002</v>
      </c>
      <c r="D507" s="101">
        <v>3284.440063</v>
      </c>
    </row>
    <row r="508" spans="1:4" x14ac:dyDescent="0.2">
      <c r="A508" s="8">
        <v>499</v>
      </c>
      <c r="B508" s="101">
        <v>483.23194899999999</v>
      </c>
      <c r="C508" s="101">
        <v>17377.786377</v>
      </c>
      <c r="D508" s="101">
        <v>13528.416015000001</v>
      </c>
    </row>
    <row r="509" spans="1:4" x14ac:dyDescent="0.2">
      <c r="A509" s="8">
        <v>500</v>
      </c>
      <c r="B509" s="101">
        <v>2109.8905530000002</v>
      </c>
      <c r="C509" s="101">
        <v>16080.514648</v>
      </c>
      <c r="D509" s="101">
        <v>15433.843262000002</v>
      </c>
    </row>
    <row r="510" spans="1:4" x14ac:dyDescent="0.2">
      <c r="A510" s="8">
        <v>501</v>
      </c>
      <c r="B510" s="101">
        <v>5026.1472169999997</v>
      </c>
      <c r="C510" s="101">
        <v>24758.282470999999</v>
      </c>
      <c r="D510" s="101">
        <v>22063.508789</v>
      </c>
    </row>
    <row r="511" spans="1:4" x14ac:dyDescent="0.2">
      <c r="A511" s="8">
        <v>502</v>
      </c>
      <c r="B511" s="101">
        <v>4898.4915770000007</v>
      </c>
      <c r="C511" s="101">
        <v>22866.197998</v>
      </c>
      <c r="D511" s="101">
        <v>19531.048340000001</v>
      </c>
    </row>
    <row r="512" spans="1:4" x14ac:dyDescent="0.2">
      <c r="A512" s="8">
        <v>503</v>
      </c>
      <c r="B512" s="101">
        <v>642.45308300000011</v>
      </c>
      <c r="C512" s="101">
        <v>12510.500243999999</v>
      </c>
      <c r="D512" s="101">
        <v>16768.046631000001</v>
      </c>
    </row>
    <row r="513" spans="1:4" x14ac:dyDescent="0.2">
      <c r="A513" s="8">
        <v>504</v>
      </c>
      <c r="B513" s="101">
        <v>11.380980000000001</v>
      </c>
      <c r="C513" s="101">
        <v>5739.2135020000005</v>
      </c>
      <c r="D513" s="101">
        <v>15673.170166000002</v>
      </c>
    </row>
    <row r="514" spans="1:4" x14ac:dyDescent="0.2">
      <c r="A514" s="8">
        <v>505</v>
      </c>
      <c r="B514" s="101">
        <v>1.001E-2</v>
      </c>
      <c r="C514" s="101">
        <v>1185.5474239999999</v>
      </c>
      <c r="D514" s="101">
        <v>10283.458495999999</v>
      </c>
    </row>
    <row r="515" spans="1:4" x14ac:dyDescent="0.2">
      <c r="A515" s="8">
        <v>506</v>
      </c>
      <c r="B515" s="101">
        <v>0</v>
      </c>
      <c r="C515" s="101">
        <v>0.60509400000000002</v>
      </c>
      <c r="D515" s="101">
        <v>15767.471923000001</v>
      </c>
    </row>
    <row r="516" spans="1:4" x14ac:dyDescent="0.2">
      <c r="A516" s="8">
        <v>507</v>
      </c>
      <c r="B516" s="101">
        <v>0</v>
      </c>
      <c r="C516" s="101">
        <v>3.3024999999999999E-2</v>
      </c>
      <c r="D516" s="101">
        <v>13231.233886</v>
      </c>
    </row>
    <row r="517" spans="1:4" x14ac:dyDescent="0.2">
      <c r="A517" s="8">
        <v>508</v>
      </c>
      <c r="B517" s="101">
        <v>1.089626</v>
      </c>
      <c r="C517" s="101">
        <v>648.1124440000001</v>
      </c>
      <c r="D517" s="101">
        <v>6203.7138670000004</v>
      </c>
    </row>
    <row r="518" spans="1:4" x14ac:dyDescent="0.2">
      <c r="A518" s="8">
        <v>509</v>
      </c>
      <c r="B518" s="101">
        <v>1099.5026439999999</v>
      </c>
      <c r="C518" s="101">
        <v>1282.6066860000001</v>
      </c>
      <c r="D518" s="101">
        <v>3733.4779050000002</v>
      </c>
    </row>
    <row r="519" spans="1:4" x14ac:dyDescent="0.2">
      <c r="A519" s="8">
        <v>510</v>
      </c>
      <c r="B519" s="101">
        <v>3698.2581179999997</v>
      </c>
      <c r="C519" s="101">
        <v>708.05456500000003</v>
      </c>
      <c r="D519" s="101">
        <v>1838.4895779999999</v>
      </c>
    </row>
    <row r="520" spans="1:4" x14ac:dyDescent="0.2">
      <c r="A520" s="8">
        <v>511</v>
      </c>
      <c r="B520" s="101">
        <v>2834.4845580000001</v>
      </c>
      <c r="C520" s="101">
        <v>2.8982100000000002</v>
      </c>
      <c r="D520" s="101">
        <v>0</v>
      </c>
    </row>
    <row r="521" spans="1:4" x14ac:dyDescent="0.2">
      <c r="A521" s="8">
        <v>512</v>
      </c>
      <c r="B521" s="101">
        <v>147.930747</v>
      </c>
      <c r="C521" s="101">
        <v>0</v>
      </c>
      <c r="D521" s="101">
        <v>0</v>
      </c>
    </row>
    <row r="522" spans="1:4" x14ac:dyDescent="0.2">
      <c r="A522" s="8">
        <v>513</v>
      </c>
      <c r="B522" s="101">
        <v>0</v>
      </c>
      <c r="C522" s="101">
        <v>0</v>
      </c>
      <c r="D522" s="101">
        <v>3.0460000000000001E-3</v>
      </c>
    </row>
    <row r="523" spans="1:4" x14ac:dyDescent="0.2">
      <c r="A523" s="8">
        <v>514</v>
      </c>
      <c r="B523" s="101">
        <v>0</v>
      </c>
      <c r="C523" s="101">
        <v>32.172275999999997</v>
      </c>
      <c r="D523" s="101">
        <v>0</v>
      </c>
    </row>
    <row r="524" spans="1:4" x14ac:dyDescent="0.2">
      <c r="A524" s="8">
        <v>515</v>
      </c>
      <c r="B524" s="101">
        <v>0</v>
      </c>
      <c r="C524" s="101">
        <v>909.70867900000007</v>
      </c>
      <c r="D524" s="101">
        <v>4.2099999999999999E-2</v>
      </c>
    </row>
    <row r="525" spans="1:4" x14ac:dyDescent="0.2">
      <c r="A525" s="8">
        <v>516</v>
      </c>
      <c r="B525" s="101">
        <v>6.9482809999999997</v>
      </c>
      <c r="C525" s="101">
        <v>1.75227</v>
      </c>
      <c r="D525" s="101">
        <v>30.316214000000002</v>
      </c>
    </row>
    <row r="526" spans="1:4" x14ac:dyDescent="0.2">
      <c r="A526" s="8">
        <v>517</v>
      </c>
      <c r="B526" s="101">
        <v>5714.8981939999994</v>
      </c>
      <c r="C526" s="101">
        <v>1.4072279999999999</v>
      </c>
      <c r="D526" s="101">
        <v>1.1392040000000001</v>
      </c>
    </row>
    <row r="527" spans="1:4" x14ac:dyDescent="0.2">
      <c r="A527" s="8">
        <v>518</v>
      </c>
      <c r="B527" s="101">
        <v>22642.833008000001</v>
      </c>
      <c r="C527" s="101">
        <v>274.99133799999998</v>
      </c>
      <c r="D527" s="101">
        <v>2.5311750000000002</v>
      </c>
    </row>
    <row r="528" spans="1:4" x14ac:dyDescent="0.2">
      <c r="A528" s="8">
        <v>519</v>
      </c>
      <c r="B528" s="101">
        <v>30850.101073999998</v>
      </c>
      <c r="C528" s="101">
        <v>103.199783</v>
      </c>
      <c r="D528" s="101">
        <v>65.589429999999993</v>
      </c>
    </row>
    <row r="529" spans="1:4" x14ac:dyDescent="0.2">
      <c r="A529" s="8">
        <v>520</v>
      </c>
      <c r="B529" s="101">
        <v>29392.884277999998</v>
      </c>
      <c r="C529" s="101">
        <v>0</v>
      </c>
      <c r="D529" s="101">
        <v>538.68344500000001</v>
      </c>
    </row>
    <row r="530" spans="1:4" x14ac:dyDescent="0.2">
      <c r="A530" s="8">
        <v>521</v>
      </c>
      <c r="B530" s="101">
        <v>31208.884764999999</v>
      </c>
      <c r="C530" s="101">
        <v>0</v>
      </c>
      <c r="D530" s="101">
        <v>434.79799100000002</v>
      </c>
    </row>
    <row r="531" spans="1:4" x14ac:dyDescent="0.2">
      <c r="A531" s="8">
        <v>522</v>
      </c>
      <c r="B531" s="101">
        <v>38847.516211000002</v>
      </c>
      <c r="C531" s="101">
        <v>0</v>
      </c>
      <c r="D531" s="101">
        <v>69.580089000000001</v>
      </c>
    </row>
    <row r="532" spans="1:4" x14ac:dyDescent="0.2">
      <c r="A532" s="8">
        <v>523</v>
      </c>
      <c r="B532" s="101">
        <v>31266.400878999997</v>
      </c>
      <c r="C532" s="101">
        <v>0</v>
      </c>
      <c r="D532" s="101">
        <v>1759.1065820000001</v>
      </c>
    </row>
    <row r="533" spans="1:4" x14ac:dyDescent="0.2">
      <c r="A533" s="8">
        <v>524</v>
      </c>
      <c r="B533" s="101">
        <v>23803.771972999999</v>
      </c>
      <c r="C533" s="101">
        <v>2737.5816570000002</v>
      </c>
      <c r="D533" s="101">
        <v>4436.975402</v>
      </c>
    </row>
    <row r="534" spans="1:4" x14ac:dyDescent="0.2">
      <c r="A534" s="8">
        <v>525</v>
      </c>
      <c r="B534" s="101">
        <v>19166.506836</v>
      </c>
      <c r="C534" s="101">
        <v>11785.144652999999</v>
      </c>
      <c r="D534" s="101">
        <v>6441.9754640000001</v>
      </c>
    </row>
    <row r="535" spans="1:4" x14ac:dyDescent="0.2">
      <c r="A535" s="8">
        <v>526</v>
      </c>
      <c r="B535" s="101">
        <v>20359.952637000002</v>
      </c>
      <c r="C535" s="101">
        <v>22690.535155000001</v>
      </c>
      <c r="D535" s="101">
        <v>3849.8950199999999</v>
      </c>
    </row>
    <row r="536" spans="1:4" x14ac:dyDescent="0.2">
      <c r="A536" s="8">
        <v>527</v>
      </c>
      <c r="B536" s="101">
        <v>15829.571045000001</v>
      </c>
      <c r="C536" s="101">
        <v>30750.291014999999</v>
      </c>
      <c r="D536" s="101">
        <v>1242.4853049999999</v>
      </c>
    </row>
    <row r="537" spans="1:4" x14ac:dyDescent="0.2">
      <c r="A537" s="8">
        <v>528</v>
      </c>
      <c r="B537" s="101">
        <v>15928.510742999999</v>
      </c>
      <c r="C537" s="101">
        <v>49929.479319999999</v>
      </c>
      <c r="D537" s="101">
        <v>2465.8378290000001</v>
      </c>
    </row>
    <row r="538" spans="1:4" x14ac:dyDescent="0.2">
      <c r="A538" s="8">
        <v>529</v>
      </c>
      <c r="B538" s="101">
        <v>14746.589112</v>
      </c>
      <c r="C538" s="101">
        <v>50917.450999999994</v>
      </c>
      <c r="D538" s="101">
        <v>1142.45382</v>
      </c>
    </row>
    <row r="539" spans="1:4" x14ac:dyDescent="0.2">
      <c r="A539" s="8">
        <v>530</v>
      </c>
      <c r="B539" s="101">
        <v>10539.974976</v>
      </c>
      <c r="C539" s="101">
        <v>54976.096999999994</v>
      </c>
      <c r="D539" s="101">
        <v>501.42100499999998</v>
      </c>
    </row>
    <row r="540" spans="1:4" x14ac:dyDescent="0.2">
      <c r="A540" s="8">
        <v>531</v>
      </c>
      <c r="B540" s="101">
        <v>3986.689942</v>
      </c>
      <c r="C540" s="101">
        <v>59540.860249999998</v>
      </c>
      <c r="D540" s="101">
        <v>773.986312</v>
      </c>
    </row>
    <row r="541" spans="1:4" x14ac:dyDescent="0.2">
      <c r="A541" s="8">
        <v>532</v>
      </c>
      <c r="B541" s="101">
        <v>561.095551</v>
      </c>
      <c r="C541" s="101">
        <v>81608.837249999997</v>
      </c>
      <c r="D541" s="101">
        <v>664.97785899999997</v>
      </c>
    </row>
    <row r="542" spans="1:4" x14ac:dyDescent="0.2">
      <c r="A542" s="8">
        <v>533</v>
      </c>
      <c r="B542" s="101">
        <v>591.555477</v>
      </c>
      <c r="C542" s="101">
        <v>66327.715000000011</v>
      </c>
      <c r="D542" s="101">
        <v>61.585588999999999</v>
      </c>
    </row>
    <row r="543" spans="1:4" x14ac:dyDescent="0.2">
      <c r="A543" s="8">
        <v>534</v>
      </c>
      <c r="B543" s="101">
        <v>7206.2731930000009</v>
      </c>
      <c r="C543" s="101">
        <v>58709.028319999998</v>
      </c>
      <c r="D543" s="101">
        <v>18.370581999999999</v>
      </c>
    </row>
    <row r="544" spans="1:4" x14ac:dyDescent="0.2">
      <c r="A544" s="8">
        <v>535</v>
      </c>
      <c r="B544" s="101">
        <v>2399.9773099999998</v>
      </c>
      <c r="C544" s="101">
        <v>51534.328999999998</v>
      </c>
      <c r="D544" s="101">
        <v>295.77816300000001</v>
      </c>
    </row>
    <row r="545" spans="1:4" x14ac:dyDescent="0.2">
      <c r="A545" s="8">
        <v>536</v>
      </c>
      <c r="B545" s="101">
        <v>2896.4692150000001</v>
      </c>
      <c r="C545" s="101">
        <v>25267.732787000001</v>
      </c>
      <c r="D545" s="101">
        <v>204.59729700000003</v>
      </c>
    </row>
    <row r="546" spans="1:4" x14ac:dyDescent="0.2">
      <c r="A546" s="8">
        <v>537</v>
      </c>
      <c r="B546" s="101">
        <v>12623.703368999999</v>
      </c>
      <c r="C546" s="101">
        <v>4183.8673710000003</v>
      </c>
      <c r="D546" s="101">
        <v>451.90028899999999</v>
      </c>
    </row>
    <row r="547" spans="1:4" x14ac:dyDescent="0.2">
      <c r="A547" s="8">
        <v>538</v>
      </c>
      <c r="B547" s="101">
        <v>7758.0255129999996</v>
      </c>
      <c r="C547" s="101">
        <v>15424.676758000001</v>
      </c>
      <c r="D547" s="101">
        <v>434.73764800000004</v>
      </c>
    </row>
    <row r="548" spans="1:4" x14ac:dyDescent="0.2">
      <c r="A548" s="8">
        <v>539</v>
      </c>
      <c r="B548" s="101">
        <v>6629.5871590000006</v>
      </c>
      <c r="C548" s="101">
        <v>23968.015868999999</v>
      </c>
      <c r="D548" s="101">
        <v>658.52218300000004</v>
      </c>
    </row>
    <row r="549" spans="1:4" x14ac:dyDescent="0.2">
      <c r="A549" s="8">
        <v>540</v>
      </c>
      <c r="B549" s="101">
        <v>16447.072509999998</v>
      </c>
      <c r="C549" s="101">
        <v>25853.712890999999</v>
      </c>
      <c r="D549" s="101">
        <v>1448.7335050000002</v>
      </c>
    </row>
    <row r="550" spans="1:4" x14ac:dyDescent="0.2">
      <c r="A550" s="8">
        <v>541</v>
      </c>
      <c r="B550" s="101">
        <v>41016.047141000003</v>
      </c>
      <c r="C550" s="101">
        <v>25001.545898999997</v>
      </c>
      <c r="D550" s="101">
        <v>2530.0621939999996</v>
      </c>
    </row>
    <row r="551" spans="1:4" x14ac:dyDescent="0.2">
      <c r="A551" s="8">
        <v>542</v>
      </c>
      <c r="B551" s="101">
        <v>77762.553000000014</v>
      </c>
      <c r="C551" s="101">
        <v>21658.984863999998</v>
      </c>
      <c r="D551" s="101">
        <v>25.381979000000001</v>
      </c>
    </row>
    <row r="552" spans="1:4" x14ac:dyDescent="0.2">
      <c r="A552" s="8">
        <v>543</v>
      </c>
      <c r="B552" s="101">
        <v>74772.815999999992</v>
      </c>
      <c r="C552" s="101">
        <v>14458.231688999998</v>
      </c>
      <c r="D552" s="101">
        <v>0</v>
      </c>
    </row>
    <row r="553" spans="1:4" x14ac:dyDescent="0.2">
      <c r="A553" s="8">
        <v>544</v>
      </c>
      <c r="B553" s="101">
        <v>92407.64</v>
      </c>
      <c r="C553" s="101">
        <v>12517.088134000001</v>
      </c>
      <c r="D553" s="101">
        <v>0</v>
      </c>
    </row>
    <row r="554" spans="1:4" x14ac:dyDescent="0.2">
      <c r="A554" s="8">
        <v>545</v>
      </c>
      <c r="B554" s="101">
        <v>88099.209000000003</v>
      </c>
      <c r="C554" s="101">
        <v>6807.2597050000004</v>
      </c>
      <c r="D554" s="101">
        <v>0</v>
      </c>
    </row>
    <row r="555" spans="1:4" x14ac:dyDescent="0.2">
      <c r="A555" s="8">
        <v>546</v>
      </c>
      <c r="B555" s="101">
        <v>100049.977</v>
      </c>
      <c r="C555" s="101">
        <v>3026.4231559999998</v>
      </c>
      <c r="D555" s="101">
        <v>0</v>
      </c>
    </row>
    <row r="556" spans="1:4" x14ac:dyDescent="0.2">
      <c r="A556" s="8">
        <v>547</v>
      </c>
      <c r="B556" s="101">
        <v>134973.67799999999</v>
      </c>
      <c r="C556" s="101">
        <v>14197.370606</v>
      </c>
      <c r="D556" s="101">
        <v>0</v>
      </c>
    </row>
    <row r="557" spans="1:4" x14ac:dyDescent="0.2">
      <c r="A557" s="8">
        <v>548</v>
      </c>
      <c r="B557" s="101">
        <v>135288.57</v>
      </c>
      <c r="C557" s="101">
        <v>11682.061768000001</v>
      </c>
      <c r="D557" s="101">
        <v>0</v>
      </c>
    </row>
    <row r="558" spans="1:4" x14ac:dyDescent="0.2">
      <c r="A558" s="8">
        <v>549</v>
      </c>
      <c r="B558" s="101">
        <v>129725.06599999999</v>
      </c>
      <c r="C558" s="101">
        <v>672.82744500000001</v>
      </c>
      <c r="D558" s="101">
        <v>0</v>
      </c>
    </row>
    <row r="559" spans="1:4" x14ac:dyDescent="0.2">
      <c r="A559" s="8">
        <v>550</v>
      </c>
      <c r="B559" s="101">
        <v>101077.96699999999</v>
      </c>
      <c r="C559" s="101">
        <v>16.994164000000001</v>
      </c>
      <c r="D559" s="101">
        <v>26.905279999999998</v>
      </c>
    </row>
    <row r="560" spans="1:4" x14ac:dyDescent="0.2">
      <c r="A560" s="8">
        <v>551</v>
      </c>
      <c r="B560" s="101">
        <v>68086.035000000003</v>
      </c>
      <c r="C560" s="101">
        <v>0</v>
      </c>
      <c r="D560" s="101">
        <v>303.63184699999999</v>
      </c>
    </row>
    <row r="561" spans="1:4" x14ac:dyDescent="0.2">
      <c r="A561" s="8">
        <v>552</v>
      </c>
      <c r="B561" s="101">
        <v>46136.058438000007</v>
      </c>
      <c r="C561" s="101">
        <v>0</v>
      </c>
      <c r="D561" s="101">
        <v>11.060366</v>
      </c>
    </row>
    <row r="562" spans="1:4" x14ac:dyDescent="0.2">
      <c r="A562" s="8">
        <v>553</v>
      </c>
      <c r="B562" s="101">
        <v>35356.144531999998</v>
      </c>
      <c r="C562" s="101">
        <v>0</v>
      </c>
      <c r="D562" s="101">
        <v>550.57528600000001</v>
      </c>
    </row>
    <row r="563" spans="1:4" x14ac:dyDescent="0.2">
      <c r="A563" s="8">
        <v>554</v>
      </c>
      <c r="B563" s="101">
        <v>42111.828000000001</v>
      </c>
      <c r="C563" s="101">
        <v>203.82290399999999</v>
      </c>
      <c r="D563" s="101">
        <v>2355.9745330000001</v>
      </c>
    </row>
    <row r="564" spans="1:4" x14ac:dyDescent="0.2">
      <c r="A564" s="8">
        <v>555</v>
      </c>
      <c r="B564" s="101">
        <v>52275.566819999993</v>
      </c>
      <c r="C564" s="101">
        <v>3327.5288700000001</v>
      </c>
      <c r="D564" s="101">
        <v>5892.8775640000003</v>
      </c>
    </row>
    <row r="565" spans="1:4" x14ac:dyDescent="0.2">
      <c r="A565" s="8">
        <v>556</v>
      </c>
      <c r="B565" s="101">
        <v>50868.462</v>
      </c>
      <c r="C565" s="101">
        <v>153.41475700000001</v>
      </c>
      <c r="D565" s="101">
        <v>6403.5</v>
      </c>
    </row>
    <row r="566" spans="1:4" x14ac:dyDescent="0.2">
      <c r="A566" s="8">
        <v>557</v>
      </c>
      <c r="B566" s="101">
        <v>42574.053094000003</v>
      </c>
      <c r="C566" s="101">
        <v>313.49210900000003</v>
      </c>
      <c r="D566" s="101">
        <v>4003.806885</v>
      </c>
    </row>
    <row r="567" spans="1:4" x14ac:dyDescent="0.2">
      <c r="A567" s="8">
        <v>558</v>
      </c>
      <c r="B567" s="101">
        <v>28541.377443000001</v>
      </c>
      <c r="C567" s="101">
        <v>248.74488099999999</v>
      </c>
      <c r="D567" s="101">
        <v>7483.6090089999998</v>
      </c>
    </row>
    <row r="568" spans="1:4" x14ac:dyDescent="0.2">
      <c r="A568" s="8">
        <v>559</v>
      </c>
      <c r="B568" s="101">
        <v>9577.2534780000005</v>
      </c>
      <c r="C568" s="101">
        <v>1612.2937460000001</v>
      </c>
      <c r="D568" s="101">
        <v>7463.0557850000005</v>
      </c>
    </row>
    <row r="569" spans="1:4" x14ac:dyDescent="0.2">
      <c r="A569" s="8">
        <v>560</v>
      </c>
      <c r="B569" s="101">
        <v>8908.3627940000006</v>
      </c>
      <c r="C569" s="101">
        <v>1961.061535</v>
      </c>
      <c r="D569" s="101">
        <v>8944.9953609999993</v>
      </c>
    </row>
    <row r="570" spans="1:4" x14ac:dyDescent="0.2">
      <c r="A570" s="8">
        <v>561</v>
      </c>
      <c r="B570" s="101">
        <v>7610.6021730000002</v>
      </c>
      <c r="C570" s="101">
        <v>0</v>
      </c>
      <c r="D570" s="101">
        <v>11935.566162000001</v>
      </c>
    </row>
    <row r="571" spans="1:4" x14ac:dyDescent="0.2">
      <c r="A571" s="8">
        <v>562</v>
      </c>
      <c r="B571" s="101">
        <v>1537.7537000000002</v>
      </c>
      <c r="C571" s="101">
        <v>0</v>
      </c>
      <c r="D571" s="101">
        <v>11500.112061</v>
      </c>
    </row>
    <row r="572" spans="1:4" x14ac:dyDescent="0.2">
      <c r="A572" s="8">
        <v>563</v>
      </c>
      <c r="B572" s="101">
        <v>2574.2776950000002</v>
      </c>
      <c r="C572" s="101">
        <v>0</v>
      </c>
      <c r="D572" s="101">
        <v>10230.959961</v>
      </c>
    </row>
    <row r="573" spans="1:4" x14ac:dyDescent="0.2">
      <c r="A573" s="8">
        <v>564</v>
      </c>
      <c r="B573" s="101">
        <v>6299.8336179999997</v>
      </c>
      <c r="C573" s="101">
        <v>0</v>
      </c>
      <c r="D573" s="101">
        <v>7923.6478279999992</v>
      </c>
    </row>
    <row r="574" spans="1:4" x14ac:dyDescent="0.2">
      <c r="A574" s="8">
        <v>565</v>
      </c>
      <c r="B574" s="101">
        <v>3164.8101810000003</v>
      </c>
      <c r="C574" s="101">
        <v>8.4627829999999999</v>
      </c>
      <c r="D574" s="101">
        <v>5729.9842540000009</v>
      </c>
    </row>
    <row r="575" spans="1:4" x14ac:dyDescent="0.2">
      <c r="A575" s="8">
        <v>566</v>
      </c>
      <c r="B575" s="101">
        <v>2812.0779110000003</v>
      </c>
      <c r="C575" s="101">
        <v>500.986649</v>
      </c>
      <c r="D575" s="101">
        <v>6324.1518560000004</v>
      </c>
    </row>
    <row r="576" spans="1:4" x14ac:dyDescent="0.2">
      <c r="A576" s="8">
        <v>567</v>
      </c>
      <c r="B576" s="101">
        <v>18326.004150000001</v>
      </c>
      <c r="C576" s="101">
        <v>475.33230200000003</v>
      </c>
      <c r="D576" s="101">
        <v>6404.4815669999998</v>
      </c>
    </row>
    <row r="577" spans="1:4" x14ac:dyDescent="0.2">
      <c r="A577" s="8">
        <v>568</v>
      </c>
      <c r="B577" s="101">
        <v>64024.09</v>
      </c>
      <c r="C577" s="101">
        <v>716.29247099999998</v>
      </c>
      <c r="D577" s="101">
        <v>6317.6995850000003</v>
      </c>
    </row>
    <row r="578" spans="1:4" x14ac:dyDescent="0.2">
      <c r="A578" s="8">
        <v>569</v>
      </c>
      <c r="B578" s="101">
        <v>77818.928</v>
      </c>
      <c r="C578" s="101">
        <v>0.18556600000000001</v>
      </c>
      <c r="D578" s="101">
        <v>8458.3547359999993</v>
      </c>
    </row>
    <row r="579" spans="1:4" x14ac:dyDescent="0.2">
      <c r="A579" s="8">
        <v>570</v>
      </c>
      <c r="B579" s="101">
        <v>67799.932000000001</v>
      </c>
      <c r="C579" s="101">
        <v>0.98000700000000007</v>
      </c>
      <c r="D579" s="101">
        <v>8916.1365970000006</v>
      </c>
    </row>
    <row r="580" spans="1:4" x14ac:dyDescent="0.2">
      <c r="A580" s="8">
        <v>571</v>
      </c>
      <c r="B580" s="101">
        <v>54033.386430000006</v>
      </c>
      <c r="C580" s="101">
        <v>78.124139</v>
      </c>
      <c r="D580" s="101">
        <v>10935.416749</v>
      </c>
    </row>
    <row r="581" spans="1:4" x14ac:dyDescent="0.2">
      <c r="A581" s="8">
        <v>572</v>
      </c>
      <c r="B581" s="101">
        <v>41927.420059000004</v>
      </c>
      <c r="C581" s="101">
        <v>1188.5252390000001</v>
      </c>
      <c r="D581" s="101">
        <v>16925.642334</v>
      </c>
    </row>
    <row r="582" spans="1:4" x14ac:dyDescent="0.2">
      <c r="A582" s="8">
        <v>573</v>
      </c>
      <c r="B582" s="101">
        <v>30937.986327999999</v>
      </c>
      <c r="C582" s="101">
        <v>2613.6866609999997</v>
      </c>
      <c r="D582" s="101">
        <v>7893.6275640000003</v>
      </c>
    </row>
    <row r="583" spans="1:4" x14ac:dyDescent="0.2">
      <c r="A583" s="8">
        <v>574</v>
      </c>
      <c r="B583" s="101">
        <v>24260.332031999998</v>
      </c>
      <c r="C583" s="101">
        <v>2467.7450260000001</v>
      </c>
      <c r="D583" s="101">
        <v>12551.867187</v>
      </c>
    </row>
    <row r="584" spans="1:4" x14ac:dyDescent="0.2">
      <c r="A584" s="8">
        <v>575</v>
      </c>
      <c r="B584" s="101">
        <v>20626.314941000001</v>
      </c>
      <c r="C584" s="101">
        <v>11649.256348999999</v>
      </c>
      <c r="D584" s="101">
        <v>15800.234375</v>
      </c>
    </row>
    <row r="585" spans="1:4" x14ac:dyDescent="0.2">
      <c r="A585" s="8">
        <v>576</v>
      </c>
      <c r="B585" s="101">
        <v>5963.9914549999994</v>
      </c>
      <c r="C585" s="101">
        <v>9175.9583739999998</v>
      </c>
      <c r="D585" s="101">
        <v>16439.783446999998</v>
      </c>
    </row>
    <row r="586" spans="1:4" x14ac:dyDescent="0.2">
      <c r="A586" s="8">
        <v>577</v>
      </c>
      <c r="B586" s="101">
        <v>1381.8501880000001</v>
      </c>
      <c r="C586" s="101">
        <v>7477.6337890000004</v>
      </c>
      <c r="D586" s="101">
        <v>23426.376953000003</v>
      </c>
    </row>
    <row r="587" spans="1:4" x14ac:dyDescent="0.2">
      <c r="A587" s="8">
        <v>578</v>
      </c>
      <c r="B587" s="101">
        <v>1404.438034</v>
      </c>
      <c r="C587" s="101">
        <v>7204.940673000001</v>
      </c>
      <c r="D587" s="101">
        <v>20288.449218999998</v>
      </c>
    </row>
    <row r="588" spans="1:4" x14ac:dyDescent="0.2">
      <c r="A588" s="8">
        <v>579</v>
      </c>
      <c r="B588" s="101">
        <v>94.676691000000005</v>
      </c>
      <c r="C588" s="101">
        <v>2888.082954</v>
      </c>
      <c r="D588" s="101">
        <v>15253.884278</v>
      </c>
    </row>
    <row r="589" spans="1:4" x14ac:dyDescent="0.2">
      <c r="A589" s="8">
        <v>580</v>
      </c>
      <c r="B589" s="101">
        <v>4.5218639999999999</v>
      </c>
      <c r="C589" s="101">
        <v>1216.426659</v>
      </c>
      <c r="D589" s="101">
        <v>16259.260498</v>
      </c>
    </row>
    <row r="590" spans="1:4" x14ac:dyDescent="0.2">
      <c r="A590" s="8">
        <v>581</v>
      </c>
      <c r="B590" s="101">
        <v>1619.9547250000001</v>
      </c>
      <c r="C590" s="101">
        <v>2197.8673170000002</v>
      </c>
      <c r="D590" s="101">
        <v>20654.176759000002</v>
      </c>
    </row>
    <row r="591" spans="1:4" x14ac:dyDescent="0.2">
      <c r="A591" s="8">
        <v>582</v>
      </c>
      <c r="B591" s="101">
        <v>3748.1105349999998</v>
      </c>
      <c r="C591" s="101">
        <v>12322.340819000001</v>
      </c>
      <c r="D591" s="101">
        <v>21314.07373</v>
      </c>
    </row>
    <row r="592" spans="1:4" x14ac:dyDescent="0.2">
      <c r="A592" s="8">
        <v>583</v>
      </c>
      <c r="B592" s="101">
        <v>9476.8559569999998</v>
      </c>
      <c r="C592" s="101">
        <v>16692.310302000002</v>
      </c>
      <c r="D592" s="101">
        <v>21276.337402999998</v>
      </c>
    </row>
    <row r="593" spans="1:4" x14ac:dyDescent="0.2">
      <c r="A593" s="8">
        <v>584</v>
      </c>
      <c r="B593" s="101">
        <v>6001.5069579999999</v>
      </c>
      <c r="C593" s="101">
        <v>12013.013183000001</v>
      </c>
      <c r="D593" s="101">
        <v>21369.344727</v>
      </c>
    </row>
    <row r="594" spans="1:4" x14ac:dyDescent="0.2">
      <c r="A594" s="8">
        <v>585</v>
      </c>
      <c r="B594" s="101">
        <v>2480.9501500000001</v>
      </c>
      <c r="C594" s="101">
        <v>8847.6833499999993</v>
      </c>
      <c r="D594" s="101">
        <v>22029.312987999998</v>
      </c>
    </row>
    <row r="595" spans="1:4" x14ac:dyDescent="0.2">
      <c r="A595" s="8">
        <v>586</v>
      </c>
      <c r="B595" s="101">
        <v>833.36451699999998</v>
      </c>
      <c r="C595" s="101">
        <v>9829.1057130000008</v>
      </c>
      <c r="D595" s="101">
        <v>19112.860107</v>
      </c>
    </row>
    <row r="596" spans="1:4" x14ac:dyDescent="0.2">
      <c r="A596" s="8">
        <v>587</v>
      </c>
      <c r="B596" s="101">
        <v>557.65660600000001</v>
      </c>
      <c r="C596" s="101">
        <v>7767.934448</v>
      </c>
      <c r="D596" s="101">
        <v>16386.880370999999</v>
      </c>
    </row>
    <row r="597" spans="1:4" x14ac:dyDescent="0.2">
      <c r="A597" s="8">
        <v>588</v>
      </c>
      <c r="B597" s="101">
        <v>2809.2771299999999</v>
      </c>
      <c r="C597" s="101">
        <v>3617.1798100000001</v>
      </c>
      <c r="D597" s="101">
        <v>16172.648926</v>
      </c>
    </row>
    <row r="598" spans="1:4" x14ac:dyDescent="0.2">
      <c r="A598" s="8">
        <v>589</v>
      </c>
      <c r="B598" s="101">
        <v>3668.842834</v>
      </c>
      <c r="C598" s="101">
        <v>2998.6278080000002</v>
      </c>
      <c r="D598" s="101">
        <v>17500.163573999998</v>
      </c>
    </row>
    <row r="599" spans="1:4" x14ac:dyDescent="0.2">
      <c r="A599" s="8">
        <v>590</v>
      </c>
      <c r="B599" s="101">
        <v>116.687641</v>
      </c>
      <c r="C599" s="101">
        <v>314.42637399999995</v>
      </c>
      <c r="D599" s="101">
        <v>19849.092041</v>
      </c>
    </row>
    <row r="600" spans="1:4" x14ac:dyDescent="0.2">
      <c r="A600" s="8">
        <v>591</v>
      </c>
      <c r="B600" s="101">
        <v>3.354E-2</v>
      </c>
      <c r="C600" s="101">
        <v>8.1181070000000002</v>
      </c>
      <c r="D600" s="101">
        <v>23192.969727</v>
      </c>
    </row>
    <row r="601" spans="1:4" x14ac:dyDescent="0.2">
      <c r="A601" s="8">
        <v>592</v>
      </c>
      <c r="B601" s="101">
        <v>359.65461100000005</v>
      </c>
      <c r="C601" s="101">
        <v>10.744871</v>
      </c>
      <c r="D601" s="101">
        <v>19867.557616999999</v>
      </c>
    </row>
    <row r="602" spans="1:4" x14ac:dyDescent="0.2">
      <c r="A602" s="8">
        <v>593</v>
      </c>
      <c r="B602" s="101">
        <v>881.88848899999994</v>
      </c>
      <c r="C602" s="101">
        <v>454.79789100000005</v>
      </c>
      <c r="D602" s="101">
        <v>21913.859863999998</v>
      </c>
    </row>
    <row r="603" spans="1:4" x14ac:dyDescent="0.2">
      <c r="A603" s="8">
        <v>594</v>
      </c>
      <c r="B603" s="101">
        <v>1114.6287159999999</v>
      </c>
      <c r="C603" s="101">
        <v>441.80386800000002</v>
      </c>
      <c r="D603" s="101">
        <v>26310.890625</v>
      </c>
    </row>
    <row r="604" spans="1:4" x14ac:dyDescent="0.2">
      <c r="A604" s="8">
        <v>595</v>
      </c>
      <c r="B604" s="101">
        <v>3743.3770139999997</v>
      </c>
      <c r="C604" s="101">
        <v>1047.1472349999999</v>
      </c>
      <c r="D604" s="101">
        <v>29199.355955999999</v>
      </c>
    </row>
    <row r="605" spans="1:4" x14ac:dyDescent="0.2">
      <c r="A605" s="8">
        <v>596</v>
      </c>
      <c r="B605" s="101">
        <v>9917.4735099999998</v>
      </c>
      <c r="C605" s="101">
        <v>1111.1015</v>
      </c>
      <c r="D605" s="101">
        <v>30927.04248</v>
      </c>
    </row>
    <row r="606" spans="1:4" x14ac:dyDescent="0.2">
      <c r="A606" s="8">
        <v>597</v>
      </c>
      <c r="B606" s="101">
        <v>9663.0404070000004</v>
      </c>
      <c r="C606" s="101">
        <v>715.92871600000012</v>
      </c>
      <c r="D606" s="101">
        <v>23815.522462000001</v>
      </c>
    </row>
    <row r="607" spans="1:4" x14ac:dyDescent="0.2">
      <c r="A607" s="8">
        <v>598</v>
      </c>
      <c r="B607" s="101">
        <v>988.32139599999994</v>
      </c>
      <c r="C607" s="101">
        <v>0</v>
      </c>
      <c r="D607" s="101">
        <v>24995.088867999999</v>
      </c>
    </row>
    <row r="608" spans="1:4" x14ac:dyDescent="0.2">
      <c r="A608" s="8">
        <v>599</v>
      </c>
      <c r="B608" s="101">
        <v>77.159822000000005</v>
      </c>
      <c r="C608" s="101">
        <v>254.46387500000003</v>
      </c>
      <c r="D608" s="101">
        <v>27945.257813000004</v>
      </c>
    </row>
    <row r="609" spans="1:4" x14ac:dyDescent="0.2">
      <c r="A609" s="8">
        <v>600</v>
      </c>
      <c r="B609" s="101">
        <v>649.53488400000003</v>
      </c>
      <c r="C609" s="101">
        <v>5405.2127679999994</v>
      </c>
      <c r="D609" s="101">
        <v>27278.172852</v>
      </c>
    </row>
    <row r="610" spans="1:4" x14ac:dyDescent="0.2">
      <c r="A610" s="8">
        <v>601</v>
      </c>
      <c r="B610" s="101">
        <v>2973.0917650000001</v>
      </c>
      <c r="C610" s="101">
        <v>4875.1613770000004</v>
      </c>
      <c r="D610" s="101">
        <v>22736.650879000001</v>
      </c>
    </row>
    <row r="611" spans="1:4" x14ac:dyDescent="0.2">
      <c r="A611" s="8">
        <v>602</v>
      </c>
      <c r="B611" s="101">
        <v>10731.451659999999</v>
      </c>
      <c r="C611" s="101">
        <v>6026.1710210000001</v>
      </c>
      <c r="D611" s="101">
        <v>22923.933106</v>
      </c>
    </row>
    <row r="612" spans="1:4" x14ac:dyDescent="0.2">
      <c r="A612" s="8">
        <v>603</v>
      </c>
      <c r="B612" s="101">
        <v>12529.102051</v>
      </c>
      <c r="C612" s="101">
        <v>4902.9177250000002</v>
      </c>
      <c r="D612" s="101">
        <v>20538.041504000001</v>
      </c>
    </row>
    <row r="613" spans="1:4" x14ac:dyDescent="0.2">
      <c r="A613" s="8">
        <v>604</v>
      </c>
      <c r="B613" s="101">
        <v>5143.8284910000002</v>
      </c>
      <c r="C613" s="101">
        <v>5270.060974</v>
      </c>
      <c r="D613" s="101">
        <v>19181.299804999999</v>
      </c>
    </row>
    <row r="614" spans="1:4" x14ac:dyDescent="0.2">
      <c r="A614" s="8">
        <v>605</v>
      </c>
      <c r="B614" s="101">
        <v>4224.4286510000002</v>
      </c>
      <c r="C614" s="101">
        <v>8302.8275139999987</v>
      </c>
      <c r="D614" s="101">
        <v>24616.553712000001</v>
      </c>
    </row>
    <row r="615" spans="1:4" x14ac:dyDescent="0.2">
      <c r="A615" s="8">
        <v>606</v>
      </c>
      <c r="B615" s="101">
        <v>28.888459999999998</v>
      </c>
      <c r="C615" s="101">
        <v>12835.123046000001</v>
      </c>
      <c r="D615" s="101">
        <v>19447.199950999999</v>
      </c>
    </row>
    <row r="616" spans="1:4" x14ac:dyDescent="0.2">
      <c r="A616" s="8">
        <v>607</v>
      </c>
      <c r="B616" s="101">
        <v>102.247612</v>
      </c>
      <c r="C616" s="101">
        <v>8095.9240719999998</v>
      </c>
      <c r="D616" s="101">
        <v>10293.567383</v>
      </c>
    </row>
    <row r="617" spans="1:4" x14ac:dyDescent="0.2">
      <c r="A617" s="8">
        <v>608</v>
      </c>
      <c r="B617" s="101">
        <v>2405.3854670000001</v>
      </c>
      <c r="C617" s="101">
        <v>20382.728515999999</v>
      </c>
      <c r="D617" s="101">
        <v>11303.605224999999</v>
      </c>
    </row>
    <row r="618" spans="1:4" x14ac:dyDescent="0.2">
      <c r="A618" s="8">
        <v>609</v>
      </c>
      <c r="B618" s="101">
        <v>11049.294677999998</v>
      </c>
      <c r="C618" s="101">
        <v>15465.627197</v>
      </c>
      <c r="D618" s="101">
        <v>14845.667725000001</v>
      </c>
    </row>
    <row r="619" spans="1:4" x14ac:dyDescent="0.2">
      <c r="A619" s="8">
        <v>610</v>
      </c>
      <c r="B619" s="101">
        <v>11075.341797999999</v>
      </c>
      <c r="C619" s="101">
        <v>25022.833495999999</v>
      </c>
      <c r="D619" s="101">
        <v>19770.882569000001</v>
      </c>
    </row>
    <row r="620" spans="1:4" x14ac:dyDescent="0.2">
      <c r="A620" s="8">
        <v>611</v>
      </c>
      <c r="B620" s="101">
        <v>16122.473145</v>
      </c>
      <c r="C620" s="101">
        <v>17278.860108000001</v>
      </c>
      <c r="D620" s="101">
        <v>18650.976075000002</v>
      </c>
    </row>
    <row r="621" spans="1:4" x14ac:dyDescent="0.2">
      <c r="A621" s="8">
        <v>612</v>
      </c>
      <c r="B621" s="101">
        <v>13887.51123</v>
      </c>
      <c r="C621" s="101">
        <v>15598.850828999999</v>
      </c>
      <c r="D621" s="101">
        <v>15109.549560000001</v>
      </c>
    </row>
    <row r="622" spans="1:4" x14ac:dyDescent="0.2">
      <c r="A622" s="8">
        <v>613</v>
      </c>
      <c r="B622" s="101">
        <v>6741.1346439999998</v>
      </c>
      <c r="C622" s="101">
        <v>23765.906737999998</v>
      </c>
      <c r="D622" s="101">
        <v>15678.943604</v>
      </c>
    </row>
    <row r="623" spans="1:4" x14ac:dyDescent="0.2">
      <c r="A623" s="8">
        <v>614</v>
      </c>
      <c r="B623" s="101">
        <v>532.580693</v>
      </c>
      <c r="C623" s="101">
        <v>20341.047362999998</v>
      </c>
      <c r="D623" s="101">
        <v>9345.4897469999996</v>
      </c>
    </row>
    <row r="624" spans="1:4" x14ac:dyDescent="0.2">
      <c r="A624" s="8">
        <v>615</v>
      </c>
      <c r="B624" s="101">
        <v>0</v>
      </c>
      <c r="C624" s="101">
        <v>11569.564209</v>
      </c>
      <c r="D624" s="101">
        <v>4651.6238410000005</v>
      </c>
    </row>
    <row r="625" spans="1:4" x14ac:dyDescent="0.2">
      <c r="A625" s="8">
        <v>616</v>
      </c>
      <c r="B625" s="101">
        <v>2.6827E-2</v>
      </c>
      <c r="C625" s="101">
        <v>14656.525146</v>
      </c>
      <c r="D625" s="101">
        <v>6654.2875979999999</v>
      </c>
    </row>
    <row r="626" spans="1:4" x14ac:dyDescent="0.2">
      <c r="A626" s="8">
        <v>617</v>
      </c>
      <c r="B626" s="101">
        <v>0.731437</v>
      </c>
      <c r="C626" s="101">
        <v>40631.849799000003</v>
      </c>
      <c r="D626" s="101">
        <v>5233.4361580000004</v>
      </c>
    </row>
    <row r="627" spans="1:4" x14ac:dyDescent="0.2">
      <c r="A627" s="8">
        <v>618</v>
      </c>
      <c r="B627" s="101">
        <v>1942.7613339999998</v>
      </c>
      <c r="C627" s="101">
        <v>36310.295886</v>
      </c>
      <c r="D627" s="101">
        <v>6072.4725339999995</v>
      </c>
    </row>
    <row r="628" spans="1:4" x14ac:dyDescent="0.2">
      <c r="A628" s="8">
        <v>619</v>
      </c>
      <c r="B628" s="101">
        <v>2577.0750120000002</v>
      </c>
      <c r="C628" s="101">
        <v>50650.420047</v>
      </c>
      <c r="D628" s="101">
        <v>5838.9287110000005</v>
      </c>
    </row>
    <row r="629" spans="1:4" x14ac:dyDescent="0.2">
      <c r="A629" s="8">
        <v>620</v>
      </c>
      <c r="B629" s="101">
        <v>2628.935669</v>
      </c>
      <c r="C629" s="101">
        <v>59981.892000000007</v>
      </c>
      <c r="D629" s="101">
        <v>8134.3453360000003</v>
      </c>
    </row>
    <row r="630" spans="1:4" x14ac:dyDescent="0.2">
      <c r="A630" s="8">
        <v>621</v>
      </c>
      <c r="B630" s="101">
        <v>3971.8325809999997</v>
      </c>
      <c r="C630" s="101">
        <v>43031.458859999999</v>
      </c>
      <c r="D630" s="101">
        <v>4326.2584850000003</v>
      </c>
    </row>
    <row r="631" spans="1:4" x14ac:dyDescent="0.2">
      <c r="A631" s="8">
        <v>622</v>
      </c>
      <c r="B631" s="101">
        <v>1976.7995149999999</v>
      </c>
      <c r="C631" s="101">
        <v>49190.500820000001</v>
      </c>
      <c r="D631" s="101">
        <v>2440.8986210000003</v>
      </c>
    </row>
    <row r="632" spans="1:4" x14ac:dyDescent="0.2">
      <c r="A632" s="8">
        <v>623</v>
      </c>
      <c r="B632" s="101">
        <v>2354.219024</v>
      </c>
      <c r="C632" s="101">
        <v>59099.771999999997</v>
      </c>
      <c r="D632" s="101">
        <v>4094.9140020000004</v>
      </c>
    </row>
    <row r="633" spans="1:4" x14ac:dyDescent="0.2">
      <c r="A633" s="8">
        <v>624</v>
      </c>
      <c r="B633" s="101">
        <v>5021.5571289999998</v>
      </c>
      <c r="C633" s="101">
        <v>55571.676000000007</v>
      </c>
      <c r="D633" s="101">
        <v>4163.6021110000001</v>
      </c>
    </row>
    <row r="634" spans="1:4" x14ac:dyDescent="0.2">
      <c r="A634" s="8">
        <v>625</v>
      </c>
      <c r="B634" s="101">
        <v>15845.648438</v>
      </c>
      <c r="C634" s="101">
        <v>32616.176515000003</v>
      </c>
      <c r="D634" s="101">
        <v>2754.5839850000002</v>
      </c>
    </row>
    <row r="635" spans="1:4" x14ac:dyDescent="0.2">
      <c r="A635" s="8">
        <v>626</v>
      </c>
      <c r="B635" s="101">
        <v>28592.635254000001</v>
      </c>
      <c r="C635" s="101">
        <v>17308.701660999999</v>
      </c>
      <c r="D635" s="101">
        <v>1314.575501</v>
      </c>
    </row>
    <row r="636" spans="1:4" x14ac:dyDescent="0.2">
      <c r="A636" s="8">
        <v>627</v>
      </c>
      <c r="B636" s="101">
        <v>36502.481446000005</v>
      </c>
      <c r="C636" s="101">
        <v>9910.475464000001</v>
      </c>
      <c r="D636" s="101">
        <v>976.55394799999999</v>
      </c>
    </row>
    <row r="637" spans="1:4" x14ac:dyDescent="0.2">
      <c r="A637" s="8">
        <v>628</v>
      </c>
      <c r="B637" s="101">
        <v>41265.104093999995</v>
      </c>
      <c r="C637" s="101">
        <v>9041.0303949999998</v>
      </c>
      <c r="D637" s="101">
        <v>1827.7312019999999</v>
      </c>
    </row>
    <row r="638" spans="1:4" x14ac:dyDescent="0.2">
      <c r="A638" s="8">
        <v>629</v>
      </c>
      <c r="B638" s="101">
        <v>65576.361999999994</v>
      </c>
      <c r="C638" s="101">
        <v>5252.4707039999994</v>
      </c>
      <c r="D638" s="101">
        <v>3449.566437</v>
      </c>
    </row>
    <row r="639" spans="1:4" x14ac:dyDescent="0.2">
      <c r="A639" s="8">
        <v>630</v>
      </c>
      <c r="B639" s="101">
        <v>48451.488124999996</v>
      </c>
      <c r="C639" s="101">
        <v>13649.815429999999</v>
      </c>
      <c r="D639" s="101">
        <v>4386.6456900000003</v>
      </c>
    </row>
    <row r="640" spans="1:4" x14ac:dyDescent="0.2">
      <c r="A640" s="8">
        <v>631</v>
      </c>
      <c r="B640" s="101">
        <v>21095.092284999999</v>
      </c>
      <c r="C640" s="101">
        <v>24049.702148</v>
      </c>
      <c r="D640" s="101">
        <v>6304.2359619999997</v>
      </c>
    </row>
    <row r="641" spans="1:4" x14ac:dyDescent="0.2">
      <c r="A641" s="8">
        <v>632</v>
      </c>
      <c r="B641" s="101">
        <v>14110.667723999999</v>
      </c>
      <c r="C641" s="101">
        <v>22008.906737999998</v>
      </c>
      <c r="D641" s="101">
        <v>6662.0856939999994</v>
      </c>
    </row>
    <row r="642" spans="1:4" x14ac:dyDescent="0.2">
      <c r="A642" s="8">
        <v>633</v>
      </c>
      <c r="B642" s="101">
        <v>9074.2224119999992</v>
      </c>
      <c r="C642" s="101">
        <v>16863.697264999999</v>
      </c>
      <c r="D642" s="101">
        <v>8790.0812990000013</v>
      </c>
    </row>
    <row r="643" spans="1:4" x14ac:dyDescent="0.2">
      <c r="A643" s="8">
        <v>634</v>
      </c>
      <c r="B643" s="101">
        <v>985.8198020000001</v>
      </c>
      <c r="C643" s="101">
        <v>2111.5696190000003</v>
      </c>
      <c r="D643" s="101">
        <v>16312.702636999999</v>
      </c>
    </row>
    <row r="644" spans="1:4" x14ac:dyDescent="0.2">
      <c r="A644" s="8">
        <v>635</v>
      </c>
      <c r="B644" s="101">
        <v>2.7266659999999998</v>
      </c>
      <c r="C644" s="101">
        <v>341.32699500000001</v>
      </c>
      <c r="D644" s="101">
        <v>26039.548827999999</v>
      </c>
    </row>
    <row r="645" spans="1:4" x14ac:dyDescent="0.2">
      <c r="A645" s="8">
        <v>636</v>
      </c>
      <c r="B645" s="101">
        <v>5039.7932870000004</v>
      </c>
      <c r="C645" s="101">
        <v>140.25535999999997</v>
      </c>
      <c r="D645" s="101">
        <v>23862.145995999999</v>
      </c>
    </row>
    <row r="646" spans="1:4" x14ac:dyDescent="0.2">
      <c r="A646" s="8">
        <v>637</v>
      </c>
      <c r="B646" s="101">
        <v>17114.813965000001</v>
      </c>
      <c r="C646" s="101">
        <v>173.97500600000001</v>
      </c>
      <c r="D646" s="101">
        <v>21751.014160999999</v>
      </c>
    </row>
    <row r="647" spans="1:4" x14ac:dyDescent="0.2">
      <c r="A647" s="8">
        <v>638</v>
      </c>
      <c r="B647" s="101">
        <v>17223.405273</v>
      </c>
      <c r="C647" s="101">
        <v>1077.8213289999999</v>
      </c>
      <c r="D647" s="101">
        <v>24152.867675000001</v>
      </c>
    </row>
    <row r="648" spans="1:4" x14ac:dyDescent="0.2">
      <c r="A648" s="8">
        <v>639</v>
      </c>
      <c r="B648" s="101">
        <v>17226.440917</v>
      </c>
      <c r="C648" s="101">
        <v>644.60644500000001</v>
      </c>
      <c r="D648" s="101">
        <v>26454.530273</v>
      </c>
    </row>
    <row r="649" spans="1:4" x14ac:dyDescent="0.2">
      <c r="A649" s="8">
        <v>640</v>
      </c>
      <c r="B649" s="101">
        <v>43366.314129000006</v>
      </c>
      <c r="C649" s="101">
        <v>1619.518376</v>
      </c>
      <c r="D649" s="101">
        <v>23238.193360000001</v>
      </c>
    </row>
    <row r="650" spans="1:4" x14ac:dyDescent="0.2">
      <c r="A650" s="8">
        <v>641</v>
      </c>
      <c r="B650" s="101">
        <v>64588.059000000001</v>
      </c>
      <c r="C650" s="101">
        <v>4472.1231689999995</v>
      </c>
      <c r="D650" s="101">
        <v>25812.731933999996</v>
      </c>
    </row>
    <row r="651" spans="1:4" x14ac:dyDescent="0.2">
      <c r="A651" s="8">
        <v>642</v>
      </c>
      <c r="B651" s="101">
        <v>97951.668999999994</v>
      </c>
      <c r="C651" s="101">
        <v>5830.1625979999999</v>
      </c>
      <c r="D651" s="101">
        <v>26423.858885999998</v>
      </c>
    </row>
    <row r="652" spans="1:4" x14ac:dyDescent="0.2">
      <c r="A652" s="8">
        <v>643</v>
      </c>
      <c r="B652" s="101">
        <v>92427.702999999994</v>
      </c>
      <c r="C652" s="101">
        <v>4783.1765130000003</v>
      </c>
      <c r="D652" s="101">
        <v>27341.480958</v>
      </c>
    </row>
    <row r="653" spans="1:4" x14ac:dyDescent="0.2">
      <c r="A653" s="8">
        <v>644</v>
      </c>
      <c r="B653" s="101">
        <v>78540.873999999996</v>
      </c>
      <c r="C653" s="101">
        <v>991.57531800000004</v>
      </c>
      <c r="D653" s="101">
        <v>27307.970214000001</v>
      </c>
    </row>
    <row r="654" spans="1:4" x14ac:dyDescent="0.2">
      <c r="A654" s="8">
        <v>645</v>
      </c>
      <c r="B654" s="101">
        <v>70522.934000000008</v>
      </c>
      <c r="C654" s="101">
        <v>3674.6473030000002</v>
      </c>
      <c r="D654" s="101">
        <v>30504.161133000001</v>
      </c>
    </row>
    <row r="655" spans="1:4" x14ac:dyDescent="0.2">
      <c r="A655" s="8">
        <v>646</v>
      </c>
      <c r="B655" s="101">
        <v>37516.920886</v>
      </c>
      <c r="C655" s="101">
        <v>12138.463622000001</v>
      </c>
      <c r="D655" s="101">
        <v>30088.669433999999</v>
      </c>
    </row>
    <row r="656" spans="1:4" x14ac:dyDescent="0.2">
      <c r="A656" s="8">
        <v>647</v>
      </c>
      <c r="B656" s="101">
        <v>43129.773652000003</v>
      </c>
      <c r="C656" s="101">
        <v>7531.0166010000003</v>
      </c>
      <c r="D656" s="101">
        <v>31285.927245999999</v>
      </c>
    </row>
    <row r="657" spans="1:4" x14ac:dyDescent="0.2">
      <c r="A657" s="8">
        <v>648</v>
      </c>
      <c r="B657" s="101">
        <v>81076.515750000006</v>
      </c>
      <c r="C657" s="101">
        <v>9851.335328000001</v>
      </c>
      <c r="D657" s="101">
        <v>28148.990723000003</v>
      </c>
    </row>
    <row r="658" spans="1:4" x14ac:dyDescent="0.2">
      <c r="A658" s="8">
        <v>649</v>
      </c>
      <c r="B658" s="101">
        <v>34001.529586999997</v>
      </c>
      <c r="C658" s="101">
        <v>11831.436035000001</v>
      </c>
      <c r="D658" s="101">
        <v>26546.460449999999</v>
      </c>
    </row>
    <row r="659" spans="1:4" x14ac:dyDescent="0.2">
      <c r="A659" s="8">
        <v>650</v>
      </c>
      <c r="B659" s="101">
        <v>11409.394775999999</v>
      </c>
      <c r="C659" s="101">
        <v>15030.856201000002</v>
      </c>
      <c r="D659" s="101">
        <v>22011.895263999999</v>
      </c>
    </row>
    <row r="660" spans="1:4" x14ac:dyDescent="0.2">
      <c r="A660" s="8">
        <v>651</v>
      </c>
      <c r="B660" s="101">
        <v>11536.208741</v>
      </c>
      <c r="C660" s="101">
        <v>14881.138428</v>
      </c>
      <c r="D660" s="101">
        <v>21699.796875</v>
      </c>
    </row>
    <row r="661" spans="1:4" x14ac:dyDescent="0.2">
      <c r="A661" s="8">
        <v>652</v>
      </c>
      <c r="B661" s="101">
        <v>3495.5594179999998</v>
      </c>
      <c r="C661" s="101">
        <v>13164.753906</v>
      </c>
      <c r="D661" s="101">
        <v>26977.920410999999</v>
      </c>
    </row>
    <row r="662" spans="1:4" x14ac:dyDescent="0.2">
      <c r="A662" s="8">
        <v>653</v>
      </c>
      <c r="B662" s="101">
        <v>0</v>
      </c>
      <c r="C662" s="101">
        <v>13160.462158</v>
      </c>
      <c r="D662" s="101">
        <v>27323.452637000002</v>
      </c>
    </row>
    <row r="663" spans="1:4" x14ac:dyDescent="0.2">
      <c r="A663" s="8">
        <v>654</v>
      </c>
      <c r="B663" s="101">
        <v>3220.612979</v>
      </c>
      <c r="C663" s="101">
        <v>13159.646729</v>
      </c>
      <c r="D663" s="101">
        <v>27243.800780999998</v>
      </c>
    </row>
    <row r="664" spans="1:4" x14ac:dyDescent="0.2">
      <c r="A664" s="8">
        <v>655</v>
      </c>
      <c r="B664" s="101">
        <v>24475.631836</v>
      </c>
      <c r="C664" s="101">
        <v>13162.040284000001</v>
      </c>
      <c r="D664" s="101">
        <v>27140.908691000001</v>
      </c>
    </row>
    <row r="665" spans="1:4" x14ac:dyDescent="0.2">
      <c r="A665" s="8">
        <v>656</v>
      </c>
      <c r="B665" s="101">
        <v>22623.703125</v>
      </c>
      <c r="C665" s="101">
        <v>10169.490112000001</v>
      </c>
      <c r="D665" s="101">
        <v>25246.373535999999</v>
      </c>
    </row>
    <row r="666" spans="1:4" x14ac:dyDescent="0.2">
      <c r="A666" s="8">
        <v>657</v>
      </c>
      <c r="B666" s="101">
        <v>27764.424316000001</v>
      </c>
      <c r="C666" s="101">
        <v>3253.697905</v>
      </c>
      <c r="D666" s="101">
        <v>21679.174805000002</v>
      </c>
    </row>
    <row r="667" spans="1:4" x14ac:dyDescent="0.2">
      <c r="A667" s="8">
        <v>658</v>
      </c>
      <c r="B667" s="101">
        <v>29092.977050000001</v>
      </c>
      <c r="C667" s="101">
        <v>10360.740234999999</v>
      </c>
      <c r="D667" s="101">
        <v>13765.385742</v>
      </c>
    </row>
    <row r="668" spans="1:4" x14ac:dyDescent="0.2">
      <c r="A668" s="8">
        <v>659</v>
      </c>
      <c r="B668" s="101">
        <v>41650.915999999997</v>
      </c>
      <c r="C668" s="101">
        <v>5768.7492679999996</v>
      </c>
      <c r="D668" s="101">
        <v>14624.054688</v>
      </c>
    </row>
    <row r="669" spans="1:4" x14ac:dyDescent="0.2">
      <c r="A669" s="8">
        <v>660</v>
      </c>
      <c r="B669" s="101">
        <v>44507.303</v>
      </c>
      <c r="C669" s="101">
        <v>25.379231000000004</v>
      </c>
      <c r="D669" s="101">
        <v>11143.083984999999</v>
      </c>
    </row>
    <row r="670" spans="1:4" x14ac:dyDescent="0.2">
      <c r="A670" s="8">
        <v>661</v>
      </c>
      <c r="B670" s="101">
        <v>50109.501999999993</v>
      </c>
      <c r="C670" s="101">
        <v>190.37453799999997</v>
      </c>
      <c r="D670" s="101">
        <v>6908.9761959999996</v>
      </c>
    </row>
    <row r="671" spans="1:4" x14ac:dyDescent="0.2">
      <c r="A671" s="8">
        <v>662</v>
      </c>
      <c r="B671" s="101">
        <v>24225.724122</v>
      </c>
      <c r="C671" s="101">
        <v>1602.421722</v>
      </c>
      <c r="D671" s="101">
        <v>4137.5326539999996</v>
      </c>
    </row>
    <row r="672" spans="1:4" x14ac:dyDescent="0.2">
      <c r="A672" s="8">
        <v>663</v>
      </c>
      <c r="B672" s="101">
        <v>11402.203246000001</v>
      </c>
      <c r="C672" s="101">
        <v>2893.5934450000004</v>
      </c>
      <c r="D672" s="101">
        <v>3822.5292369999997</v>
      </c>
    </row>
    <row r="673" spans="1:4" x14ac:dyDescent="0.2">
      <c r="A673" s="8">
        <v>664</v>
      </c>
      <c r="B673" s="101">
        <v>6784.2202149999994</v>
      </c>
      <c r="C673" s="101">
        <v>3241.4837349999998</v>
      </c>
      <c r="D673" s="101">
        <v>5034.0048829999996</v>
      </c>
    </row>
    <row r="674" spans="1:4" x14ac:dyDescent="0.2">
      <c r="A674" s="8">
        <v>665</v>
      </c>
      <c r="B674" s="101">
        <v>5408.5086060000003</v>
      </c>
      <c r="C674" s="101">
        <v>1935.0335690000002</v>
      </c>
      <c r="D674" s="101">
        <v>5527.3876950000003</v>
      </c>
    </row>
    <row r="675" spans="1:4" x14ac:dyDescent="0.2">
      <c r="A675" s="8">
        <v>666</v>
      </c>
      <c r="B675" s="101">
        <v>293.97454499999998</v>
      </c>
      <c r="C675" s="101">
        <v>4798.277771</v>
      </c>
      <c r="D675" s="101">
        <v>5570.320557</v>
      </c>
    </row>
    <row r="676" spans="1:4" x14ac:dyDescent="0.2">
      <c r="A676" s="8">
        <v>667</v>
      </c>
      <c r="B676" s="101">
        <v>0</v>
      </c>
      <c r="C676" s="101">
        <v>12679.526367</v>
      </c>
      <c r="D676" s="101">
        <v>10541.071289</v>
      </c>
    </row>
    <row r="677" spans="1:4" x14ac:dyDescent="0.2">
      <c r="A677" s="8">
        <v>668</v>
      </c>
      <c r="B677" s="101">
        <v>0</v>
      </c>
      <c r="C677" s="101">
        <v>24264.605957</v>
      </c>
      <c r="D677" s="101">
        <v>17390.881104</v>
      </c>
    </row>
    <row r="678" spans="1:4" x14ac:dyDescent="0.2">
      <c r="A678" s="8">
        <v>669</v>
      </c>
      <c r="B678" s="101">
        <v>0</v>
      </c>
      <c r="C678" s="101">
        <v>29196.907714000001</v>
      </c>
      <c r="D678" s="101">
        <v>18122.624023</v>
      </c>
    </row>
    <row r="679" spans="1:4" x14ac:dyDescent="0.2">
      <c r="A679" s="8">
        <v>670</v>
      </c>
      <c r="B679" s="101">
        <v>0</v>
      </c>
      <c r="C679" s="101">
        <v>10501.875855</v>
      </c>
      <c r="D679" s="101">
        <v>20496.944336</v>
      </c>
    </row>
    <row r="680" spans="1:4" x14ac:dyDescent="0.2">
      <c r="A680" s="8">
        <v>671</v>
      </c>
      <c r="B680" s="101">
        <v>115.78874999999999</v>
      </c>
      <c r="C680" s="101">
        <v>3326.5691529999999</v>
      </c>
      <c r="D680" s="101">
        <v>18537.271485000001</v>
      </c>
    </row>
    <row r="681" spans="1:4" x14ac:dyDescent="0.2">
      <c r="A681" s="8">
        <v>672</v>
      </c>
      <c r="B681" s="101">
        <v>9635.3398429999997</v>
      </c>
      <c r="C681" s="101">
        <v>4474.7256470000002</v>
      </c>
      <c r="D681" s="101">
        <v>21646.977050000001</v>
      </c>
    </row>
    <row r="682" spans="1:4" x14ac:dyDescent="0.2">
      <c r="A682" s="8">
        <v>673</v>
      </c>
      <c r="B682" s="101">
        <v>14941.702147</v>
      </c>
      <c r="C682" s="101">
        <v>447.83452</v>
      </c>
      <c r="D682" s="101">
        <v>14308.399903</v>
      </c>
    </row>
    <row r="683" spans="1:4" x14ac:dyDescent="0.2">
      <c r="A683" s="8">
        <v>674</v>
      </c>
      <c r="B683" s="101">
        <v>25598.939452999999</v>
      </c>
      <c r="C683" s="101">
        <v>0</v>
      </c>
      <c r="D683" s="101">
        <v>8846.5686040000001</v>
      </c>
    </row>
    <row r="684" spans="1:4" x14ac:dyDescent="0.2">
      <c r="A684" s="8">
        <v>675</v>
      </c>
      <c r="B684" s="101">
        <v>13470.124512</v>
      </c>
      <c r="C684" s="101">
        <v>2.379645</v>
      </c>
      <c r="D684" s="101">
        <v>12284.142333</v>
      </c>
    </row>
    <row r="685" spans="1:4" x14ac:dyDescent="0.2">
      <c r="A685" s="8">
        <v>676</v>
      </c>
      <c r="B685" s="101">
        <v>6675.6505130000005</v>
      </c>
      <c r="C685" s="101">
        <v>0</v>
      </c>
      <c r="D685" s="101">
        <v>13457.209962000001</v>
      </c>
    </row>
    <row r="686" spans="1:4" x14ac:dyDescent="0.2">
      <c r="A686" s="8">
        <v>677</v>
      </c>
      <c r="B686" s="101">
        <v>5202.795838</v>
      </c>
      <c r="C686" s="101">
        <v>0</v>
      </c>
      <c r="D686" s="101">
        <v>11062.686768</v>
      </c>
    </row>
    <row r="687" spans="1:4" x14ac:dyDescent="0.2">
      <c r="A687" s="8">
        <v>678</v>
      </c>
      <c r="B687" s="101">
        <v>4401.1665040000007</v>
      </c>
      <c r="C687" s="101">
        <v>306.04328600000002</v>
      </c>
      <c r="D687" s="101">
        <v>11682.935546999999</v>
      </c>
    </row>
    <row r="688" spans="1:4" x14ac:dyDescent="0.2">
      <c r="A688" s="8">
        <v>679</v>
      </c>
      <c r="B688" s="101">
        <v>10030.542724999999</v>
      </c>
      <c r="C688" s="101">
        <v>6586.289123999999</v>
      </c>
      <c r="D688" s="101">
        <v>6987.5881339999996</v>
      </c>
    </row>
    <row r="689" spans="1:4" x14ac:dyDescent="0.2">
      <c r="A689" s="8">
        <v>680</v>
      </c>
      <c r="B689" s="101">
        <v>23785.059325999999</v>
      </c>
      <c r="C689" s="101">
        <v>12606.242677</v>
      </c>
      <c r="D689" s="101">
        <v>7471.6417229999997</v>
      </c>
    </row>
    <row r="690" spans="1:4" x14ac:dyDescent="0.2">
      <c r="A690" s="8">
        <v>681</v>
      </c>
      <c r="B690" s="101">
        <v>33639.041992999999</v>
      </c>
      <c r="C690" s="101">
        <v>7967.8390499999996</v>
      </c>
      <c r="D690" s="101">
        <v>4480.9011840000003</v>
      </c>
    </row>
    <row r="691" spans="1:4" x14ac:dyDescent="0.2">
      <c r="A691" s="8">
        <v>682</v>
      </c>
      <c r="B691" s="101">
        <v>33389.039061999996</v>
      </c>
      <c r="C691" s="101">
        <v>8.5686309999999999</v>
      </c>
      <c r="D691" s="101">
        <v>3885.0536490000004</v>
      </c>
    </row>
    <row r="692" spans="1:4" x14ac:dyDescent="0.2">
      <c r="A692" s="8">
        <v>683</v>
      </c>
      <c r="B692" s="101">
        <v>26121.519044000001</v>
      </c>
      <c r="C692" s="101">
        <v>0</v>
      </c>
      <c r="D692" s="101">
        <v>901.75765699999999</v>
      </c>
    </row>
    <row r="693" spans="1:4" x14ac:dyDescent="0.2">
      <c r="A693" s="8">
        <v>684</v>
      </c>
      <c r="B693" s="101">
        <v>15202.225097999999</v>
      </c>
      <c r="C693" s="101">
        <v>0</v>
      </c>
      <c r="D693" s="101">
        <v>18.854281</v>
      </c>
    </row>
    <row r="694" spans="1:4" x14ac:dyDescent="0.2">
      <c r="A694" s="8">
        <v>685</v>
      </c>
      <c r="B694" s="101">
        <v>5780.9083869999995</v>
      </c>
      <c r="C694" s="101">
        <v>0</v>
      </c>
      <c r="D694" s="101">
        <v>13.388227000000001</v>
      </c>
    </row>
    <row r="695" spans="1:4" x14ac:dyDescent="0.2">
      <c r="A695" s="8">
        <v>686</v>
      </c>
      <c r="B695" s="101">
        <v>1650.4154060000001</v>
      </c>
      <c r="C695" s="101">
        <v>0</v>
      </c>
      <c r="D695" s="101">
        <v>0</v>
      </c>
    </row>
    <row r="696" spans="1:4" x14ac:dyDescent="0.2">
      <c r="A696" s="8">
        <v>687</v>
      </c>
      <c r="B696" s="101">
        <v>158.99790300000001</v>
      </c>
      <c r="C696" s="101">
        <v>0</v>
      </c>
      <c r="D696" s="101">
        <v>0</v>
      </c>
    </row>
    <row r="697" spans="1:4" x14ac:dyDescent="0.2">
      <c r="A697" s="8">
        <v>688</v>
      </c>
      <c r="B697" s="101">
        <v>1353.7965839999999</v>
      </c>
      <c r="C697" s="101">
        <v>0</v>
      </c>
      <c r="D697" s="101">
        <v>0</v>
      </c>
    </row>
    <row r="698" spans="1:4" x14ac:dyDescent="0.2">
      <c r="A698" s="8">
        <v>689</v>
      </c>
      <c r="B698" s="101">
        <v>1097.4148520000001</v>
      </c>
      <c r="C698" s="101">
        <v>1.285E-2</v>
      </c>
      <c r="D698" s="101">
        <v>0</v>
      </c>
    </row>
    <row r="699" spans="1:4" x14ac:dyDescent="0.2">
      <c r="A699" s="8">
        <v>690</v>
      </c>
      <c r="B699" s="101">
        <v>926.34236899999996</v>
      </c>
      <c r="C699" s="101">
        <v>0</v>
      </c>
      <c r="D699" s="101">
        <v>0</v>
      </c>
    </row>
    <row r="700" spans="1:4" x14ac:dyDescent="0.2">
      <c r="A700" s="8">
        <v>691</v>
      </c>
      <c r="B700" s="101">
        <v>3013.2568980000001</v>
      </c>
      <c r="C700" s="101">
        <v>0</v>
      </c>
      <c r="D700" s="101">
        <v>4859.6247999999996</v>
      </c>
    </row>
    <row r="701" spans="1:4" x14ac:dyDescent="0.2">
      <c r="A701" s="8">
        <v>692</v>
      </c>
      <c r="B701" s="101">
        <v>2611.583443</v>
      </c>
      <c r="C701" s="101">
        <v>0</v>
      </c>
      <c r="D701" s="101">
        <v>7530.0197750000007</v>
      </c>
    </row>
    <row r="702" spans="1:4" x14ac:dyDescent="0.2">
      <c r="A702" s="8">
        <v>693</v>
      </c>
      <c r="B702" s="101">
        <v>0.124445</v>
      </c>
      <c r="C702" s="101">
        <v>2187.4178000000002</v>
      </c>
      <c r="D702" s="101">
        <v>11628.992188</v>
      </c>
    </row>
    <row r="703" spans="1:4" x14ac:dyDescent="0.2">
      <c r="A703" s="8">
        <v>694</v>
      </c>
      <c r="B703" s="101">
        <v>0</v>
      </c>
      <c r="C703" s="101">
        <v>3218.9433910000002</v>
      </c>
      <c r="D703" s="101">
        <v>6890.7388919999994</v>
      </c>
    </row>
    <row r="704" spans="1:4" x14ac:dyDescent="0.2">
      <c r="A704" s="8">
        <v>695</v>
      </c>
      <c r="B704" s="101">
        <v>0</v>
      </c>
      <c r="C704" s="101">
        <v>1577.920807</v>
      </c>
      <c r="D704" s="101">
        <v>4246.3128660000002</v>
      </c>
    </row>
    <row r="705" spans="1:4" x14ac:dyDescent="0.2">
      <c r="A705" s="8">
        <v>696</v>
      </c>
      <c r="B705" s="101">
        <v>0</v>
      </c>
      <c r="C705" s="101">
        <v>29.398168000000002</v>
      </c>
      <c r="D705" s="101">
        <v>2635.3526609999999</v>
      </c>
    </row>
    <row r="706" spans="1:4" x14ac:dyDescent="0.2">
      <c r="A706" s="8">
        <v>697</v>
      </c>
      <c r="B706" s="101">
        <v>0</v>
      </c>
      <c r="C706" s="101">
        <v>0</v>
      </c>
      <c r="D706" s="101">
        <v>6523.4276119999995</v>
      </c>
    </row>
    <row r="707" spans="1:4" x14ac:dyDescent="0.2">
      <c r="A707" s="8">
        <v>698</v>
      </c>
      <c r="B707" s="101">
        <v>0</v>
      </c>
      <c r="C707" s="101">
        <v>0</v>
      </c>
      <c r="D707" s="101">
        <v>4093.1372670000001</v>
      </c>
    </row>
    <row r="708" spans="1:4" x14ac:dyDescent="0.2">
      <c r="A708" s="8">
        <v>699</v>
      </c>
      <c r="B708" s="101">
        <v>0</v>
      </c>
      <c r="C708" s="101">
        <v>0</v>
      </c>
      <c r="D708" s="101">
        <v>3476.6149289999998</v>
      </c>
    </row>
    <row r="709" spans="1:4" x14ac:dyDescent="0.2">
      <c r="A709" s="8">
        <v>700</v>
      </c>
      <c r="B709" s="101">
        <v>0</v>
      </c>
      <c r="C709" s="101">
        <v>0</v>
      </c>
      <c r="D709" s="101">
        <v>133.25748300000001</v>
      </c>
    </row>
    <row r="710" spans="1:4" x14ac:dyDescent="0.2">
      <c r="A710" s="8">
        <v>701</v>
      </c>
      <c r="B710" s="101">
        <v>0</v>
      </c>
      <c r="C710" s="101">
        <v>0</v>
      </c>
      <c r="D710" s="101">
        <v>0</v>
      </c>
    </row>
    <row r="711" spans="1:4" x14ac:dyDescent="0.2">
      <c r="A711" s="8">
        <v>702</v>
      </c>
      <c r="B711" s="101">
        <v>0</v>
      </c>
      <c r="C711" s="101">
        <v>0</v>
      </c>
      <c r="D711" s="101">
        <v>0</v>
      </c>
    </row>
    <row r="712" spans="1:4" x14ac:dyDescent="0.2">
      <c r="A712" s="8">
        <v>703</v>
      </c>
      <c r="B712" s="101">
        <v>972.32093099999997</v>
      </c>
      <c r="C712" s="101">
        <v>0</v>
      </c>
      <c r="D712" s="101">
        <v>0</v>
      </c>
    </row>
    <row r="713" spans="1:4" x14ac:dyDescent="0.2">
      <c r="A713" s="8">
        <v>704</v>
      </c>
      <c r="B713" s="101">
        <v>78.582154000000003</v>
      </c>
      <c r="C713" s="101">
        <v>0</v>
      </c>
      <c r="D713" s="101">
        <v>0</v>
      </c>
    </row>
    <row r="714" spans="1:4" x14ac:dyDescent="0.2">
      <c r="A714" s="8">
        <v>705</v>
      </c>
      <c r="B714" s="101">
        <v>3618.095918</v>
      </c>
      <c r="C714" s="101">
        <v>0</v>
      </c>
      <c r="D714" s="101">
        <v>0</v>
      </c>
    </row>
    <row r="715" spans="1:4" x14ac:dyDescent="0.2">
      <c r="A715" s="8">
        <v>706</v>
      </c>
      <c r="B715" s="101">
        <v>5215.5996709999999</v>
      </c>
      <c r="C715" s="101">
        <v>0</v>
      </c>
      <c r="D715" s="101">
        <v>0</v>
      </c>
    </row>
    <row r="716" spans="1:4" x14ac:dyDescent="0.2">
      <c r="A716" s="8">
        <v>707</v>
      </c>
      <c r="B716" s="101">
        <v>4909.7039180000002</v>
      </c>
      <c r="C716" s="101">
        <v>0</v>
      </c>
      <c r="D716" s="101">
        <v>0</v>
      </c>
    </row>
    <row r="717" spans="1:4" x14ac:dyDescent="0.2">
      <c r="A717" s="8">
        <v>708</v>
      </c>
      <c r="B717" s="101">
        <v>5381.5684209999999</v>
      </c>
      <c r="C717" s="101">
        <v>414.97000699999995</v>
      </c>
      <c r="D717" s="101">
        <v>0</v>
      </c>
    </row>
    <row r="718" spans="1:4" x14ac:dyDescent="0.2">
      <c r="A718" s="8">
        <v>709</v>
      </c>
      <c r="B718" s="101">
        <v>338.72931599999998</v>
      </c>
      <c r="C718" s="101">
        <v>31.238873999999999</v>
      </c>
      <c r="D718" s="101">
        <v>5.73346</v>
      </c>
    </row>
    <row r="719" spans="1:4" x14ac:dyDescent="0.2">
      <c r="A719" s="8">
        <v>710</v>
      </c>
      <c r="B719" s="101">
        <v>507.276634</v>
      </c>
      <c r="C719" s="101">
        <v>0</v>
      </c>
      <c r="D719" s="101">
        <v>82.181094999999999</v>
      </c>
    </row>
    <row r="720" spans="1:4" x14ac:dyDescent="0.2">
      <c r="A720" s="8">
        <v>711</v>
      </c>
      <c r="B720" s="101">
        <v>4583.9099729999998</v>
      </c>
      <c r="C720" s="101">
        <v>0</v>
      </c>
      <c r="D720" s="101">
        <v>0</v>
      </c>
    </row>
    <row r="721" spans="1:4" x14ac:dyDescent="0.2">
      <c r="A721" s="8">
        <v>712</v>
      </c>
      <c r="B721" s="101">
        <v>10630.107910000001</v>
      </c>
      <c r="C721" s="101">
        <v>4.9015149999999998</v>
      </c>
      <c r="D721" s="101">
        <v>0</v>
      </c>
    </row>
    <row r="722" spans="1:4" x14ac:dyDescent="0.2">
      <c r="A722" s="8">
        <v>713</v>
      </c>
      <c r="B722" s="101">
        <v>22567.684326999999</v>
      </c>
      <c r="C722" s="101">
        <v>13.435053</v>
      </c>
      <c r="D722" s="101">
        <v>0</v>
      </c>
    </row>
    <row r="723" spans="1:4" x14ac:dyDescent="0.2">
      <c r="A723" s="8">
        <v>714</v>
      </c>
      <c r="B723" s="101">
        <v>16877.124757000001</v>
      </c>
      <c r="C723" s="101">
        <v>38.343142999999998</v>
      </c>
      <c r="D723" s="101">
        <v>0</v>
      </c>
    </row>
    <row r="724" spans="1:4" x14ac:dyDescent="0.2">
      <c r="A724" s="8">
        <v>715</v>
      </c>
      <c r="B724" s="101">
        <v>4880.4407959999999</v>
      </c>
      <c r="C724" s="101">
        <v>0</v>
      </c>
      <c r="D724" s="101">
        <v>0</v>
      </c>
    </row>
    <row r="725" spans="1:4" x14ac:dyDescent="0.2">
      <c r="A725" s="8">
        <v>716</v>
      </c>
      <c r="B725" s="101">
        <v>482.20911999999998</v>
      </c>
      <c r="C725" s="101">
        <v>0</v>
      </c>
      <c r="D725" s="101">
        <v>0</v>
      </c>
    </row>
    <row r="726" spans="1:4" x14ac:dyDescent="0.2">
      <c r="A726" s="8">
        <v>717</v>
      </c>
      <c r="B726" s="101">
        <v>27.751102999999997</v>
      </c>
      <c r="C726" s="101">
        <v>0</v>
      </c>
      <c r="D726" s="101">
        <v>0</v>
      </c>
    </row>
    <row r="727" spans="1:4" x14ac:dyDescent="0.2">
      <c r="A727" s="8">
        <v>718</v>
      </c>
      <c r="B727" s="101">
        <v>443.26946100000004</v>
      </c>
      <c r="C727" s="101">
        <v>0</v>
      </c>
      <c r="D727" s="101">
        <v>0</v>
      </c>
    </row>
    <row r="728" spans="1:4" x14ac:dyDescent="0.2">
      <c r="A728" s="8">
        <v>719</v>
      </c>
      <c r="B728" s="101">
        <v>3723.4151620000002</v>
      </c>
      <c r="C728" s="101">
        <v>0.103225</v>
      </c>
      <c r="D728" s="101">
        <v>0</v>
      </c>
    </row>
    <row r="729" spans="1:4" x14ac:dyDescent="0.2">
      <c r="A729" s="8">
        <v>720</v>
      </c>
      <c r="B729" s="101">
        <v>12115.867796999999</v>
      </c>
      <c r="C729" s="101">
        <v>1.7219999999999999E-2</v>
      </c>
      <c r="D729" s="101">
        <v>21.514738000000001</v>
      </c>
    </row>
    <row r="730" spans="1:4" x14ac:dyDescent="0.2">
      <c r="A730" s="8">
        <v>721</v>
      </c>
      <c r="B730" s="101">
        <v>19531.899414</v>
      </c>
      <c r="C730" s="101">
        <v>0.34348899999999999</v>
      </c>
      <c r="D730" s="101">
        <v>241.124075</v>
      </c>
    </row>
    <row r="731" spans="1:4" x14ac:dyDescent="0.2">
      <c r="A731" s="8">
        <v>722</v>
      </c>
      <c r="B731" s="101">
        <v>20353.367676000002</v>
      </c>
      <c r="C731" s="101">
        <v>4.0179749999999999</v>
      </c>
      <c r="D731" s="101">
        <v>586.86436600000002</v>
      </c>
    </row>
    <row r="732" spans="1:4" x14ac:dyDescent="0.2">
      <c r="A732" s="8">
        <v>723</v>
      </c>
      <c r="B732" s="101">
        <v>18165.93579</v>
      </c>
      <c r="C732" s="101">
        <v>5.2518349999999998</v>
      </c>
      <c r="D732" s="101">
        <v>1200.8721009999999</v>
      </c>
    </row>
    <row r="733" spans="1:4" x14ac:dyDescent="0.2">
      <c r="A733" s="8">
        <v>724</v>
      </c>
      <c r="B733" s="101">
        <v>3257.8550410000003</v>
      </c>
      <c r="C733" s="101">
        <v>1168.2984309999999</v>
      </c>
      <c r="D733" s="101">
        <v>2061.556</v>
      </c>
    </row>
    <row r="734" spans="1:4" x14ac:dyDescent="0.2">
      <c r="A734" s="8">
        <v>725</v>
      </c>
      <c r="B734" s="101">
        <v>37.382179999999998</v>
      </c>
      <c r="C734" s="101">
        <v>3910.25299</v>
      </c>
      <c r="D734" s="101">
        <v>3383.0435189999998</v>
      </c>
    </row>
    <row r="735" spans="1:4" x14ac:dyDescent="0.2">
      <c r="A735" s="8">
        <v>726</v>
      </c>
      <c r="B735" s="101">
        <v>0.14499500000000001</v>
      </c>
      <c r="C735" s="101">
        <v>92.835473000000007</v>
      </c>
      <c r="D735" s="101">
        <v>4067.5986320000002</v>
      </c>
    </row>
    <row r="736" spans="1:4" x14ac:dyDescent="0.2">
      <c r="A736" s="8">
        <v>727</v>
      </c>
      <c r="B736" s="101">
        <v>0</v>
      </c>
      <c r="C736" s="101">
        <v>0</v>
      </c>
      <c r="D736" s="101">
        <v>4840.4620370000002</v>
      </c>
    </row>
    <row r="737" spans="1:4" x14ac:dyDescent="0.2">
      <c r="A737" s="8">
        <v>728</v>
      </c>
      <c r="B737" s="101">
        <v>116.69940499999998</v>
      </c>
      <c r="C737" s="101">
        <v>3.5619860000000001</v>
      </c>
      <c r="D737" s="101">
        <v>5524.388062</v>
      </c>
    </row>
    <row r="738" spans="1:4" x14ac:dyDescent="0.2">
      <c r="A738" s="8">
        <v>729</v>
      </c>
      <c r="B738" s="101">
        <v>0</v>
      </c>
      <c r="C738" s="101">
        <v>0</v>
      </c>
      <c r="D738" s="101">
        <v>5179.8964850000002</v>
      </c>
    </row>
    <row r="739" spans="1:4" x14ac:dyDescent="0.2">
      <c r="A739" s="8">
        <v>730</v>
      </c>
      <c r="B739" s="101">
        <v>0</v>
      </c>
      <c r="C739" s="101">
        <v>0.92231700000000005</v>
      </c>
      <c r="D739" s="101">
        <v>5215.6220710000007</v>
      </c>
    </row>
    <row r="740" spans="1:4" x14ac:dyDescent="0.2">
      <c r="A740" s="8">
        <v>731</v>
      </c>
      <c r="B740" s="101">
        <v>0</v>
      </c>
      <c r="C740" s="101">
        <v>2.4439189999999997</v>
      </c>
      <c r="D740" s="101">
        <v>4846.4938349999993</v>
      </c>
    </row>
    <row r="741" spans="1:4" x14ac:dyDescent="0.2">
      <c r="A741" s="8">
        <v>732</v>
      </c>
      <c r="B741" s="101">
        <v>0</v>
      </c>
      <c r="C741" s="101">
        <v>0</v>
      </c>
      <c r="D741" s="101">
        <v>5778.6739500000003</v>
      </c>
    </row>
    <row r="742" spans="1:4" x14ac:dyDescent="0.2">
      <c r="A742" s="8">
        <v>733</v>
      </c>
      <c r="B742" s="101">
        <v>0</v>
      </c>
      <c r="C742" s="101">
        <v>0</v>
      </c>
      <c r="D742" s="101">
        <v>3311.646972</v>
      </c>
    </row>
    <row r="743" spans="1:4" x14ac:dyDescent="0.2">
      <c r="A743" s="8">
        <v>734</v>
      </c>
      <c r="B743" s="101">
        <v>4.9320960000000005</v>
      </c>
      <c r="C743" s="101">
        <v>143.978104</v>
      </c>
      <c r="D743" s="101">
        <v>1463.4927680000001</v>
      </c>
    </row>
    <row r="744" spans="1:4" x14ac:dyDescent="0.2">
      <c r="A744" s="8">
        <v>735</v>
      </c>
      <c r="B744" s="101">
        <v>62.887175999999997</v>
      </c>
      <c r="C744" s="101">
        <v>762.95092899999997</v>
      </c>
      <c r="D744" s="101">
        <v>972.00799499999994</v>
      </c>
    </row>
    <row r="745" spans="1:4" x14ac:dyDescent="0.2">
      <c r="A745" s="8">
        <v>736</v>
      </c>
      <c r="B745" s="101">
        <v>252.86169100000001</v>
      </c>
      <c r="C745" s="101">
        <v>21671.056153000001</v>
      </c>
      <c r="D745" s="101">
        <v>105.953158</v>
      </c>
    </row>
    <row r="746" spans="1:4" x14ac:dyDescent="0.2">
      <c r="A746" s="8">
        <v>737</v>
      </c>
      <c r="B746" s="101">
        <v>3206.8176270000004</v>
      </c>
      <c r="C746" s="101">
        <v>26236.246583</v>
      </c>
      <c r="D746" s="101">
        <v>0</v>
      </c>
    </row>
    <row r="747" spans="1:4" x14ac:dyDescent="0.2">
      <c r="A747" s="8">
        <v>738</v>
      </c>
      <c r="B747" s="101">
        <v>6300.5809929999996</v>
      </c>
      <c r="C747" s="101">
        <v>15680.465332</v>
      </c>
      <c r="D747" s="101">
        <v>0</v>
      </c>
    </row>
    <row r="748" spans="1:4" x14ac:dyDescent="0.2">
      <c r="A748" s="8">
        <v>739</v>
      </c>
      <c r="B748" s="101">
        <v>13122.740967000002</v>
      </c>
      <c r="C748" s="101">
        <v>1507.369995</v>
      </c>
      <c r="D748" s="101">
        <v>315.03394100000003</v>
      </c>
    </row>
    <row r="749" spans="1:4" x14ac:dyDescent="0.2">
      <c r="A749" s="8">
        <v>740</v>
      </c>
      <c r="B749" s="101">
        <v>18316.602296000001</v>
      </c>
      <c r="C749" s="101">
        <v>8234.6383060000007</v>
      </c>
      <c r="D749" s="101">
        <v>3862.264557</v>
      </c>
    </row>
    <row r="750" spans="1:4" x14ac:dyDescent="0.2">
      <c r="A750" s="8">
        <v>741</v>
      </c>
      <c r="B750" s="101">
        <v>35920.453222000004</v>
      </c>
      <c r="C750" s="101">
        <v>3112.8356020000001</v>
      </c>
      <c r="D750" s="101">
        <v>6810.4119870000004</v>
      </c>
    </row>
    <row r="751" spans="1:4" x14ac:dyDescent="0.2">
      <c r="A751" s="8">
        <v>742</v>
      </c>
      <c r="B751" s="101">
        <v>39870.998312000003</v>
      </c>
      <c r="C751" s="101">
        <v>7.5283179999999996</v>
      </c>
      <c r="D751" s="101">
        <v>5756.1145019999994</v>
      </c>
    </row>
    <row r="752" spans="1:4" x14ac:dyDescent="0.2">
      <c r="A752" s="8">
        <v>743</v>
      </c>
      <c r="B752" s="101">
        <v>41263.871367</v>
      </c>
      <c r="C752" s="101">
        <v>0</v>
      </c>
      <c r="D752" s="101">
        <v>7638.2918709999994</v>
      </c>
    </row>
    <row r="753" spans="1:4" x14ac:dyDescent="0.2">
      <c r="A753" s="8">
        <v>744</v>
      </c>
      <c r="B753" s="101">
        <v>50197.783000000003</v>
      </c>
      <c r="C753" s="101">
        <v>363.32800099999997</v>
      </c>
      <c r="D753" s="101">
        <v>6294.8311759999997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90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>
        <v>202208</v>
      </c>
      <c r="C3" s="98">
        <v>1</v>
      </c>
      <c r="D3" s="98">
        <v>1</v>
      </c>
      <c r="E3" s="98">
        <v>121.10038</v>
      </c>
      <c r="F3" s="98">
        <v>133.37719999999999</v>
      </c>
    </row>
    <row r="4" spans="1:6" x14ac:dyDescent="0.2">
      <c r="A4" s="47">
        <v>2</v>
      </c>
      <c r="B4" s="98">
        <v>202208</v>
      </c>
      <c r="C4" s="98">
        <v>1</v>
      </c>
      <c r="D4" s="98">
        <v>2</v>
      </c>
      <c r="E4" s="98">
        <v>111.50312</v>
      </c>
      <c r="F4" s="98">
        <v>122.81385</v>
      </c>
    </row>
    <row r="5" spans="1:6" x14ac:dyDescent="0.2">
      <c r="A5" s="47">
        <v>3</v>
      </c>
      <c r="B5" s="98">
        <v>202208</v>
      </c>
      <c r="C5" s="98">
        <v>1</v>
      </c>
      <c r="D5" s="98">
        <v>3</v>
      </c>
      <c r="E5" s="98">
        <v>105.67003</v>
      </c>
      <c r="F5" s="98">
        <v>116.38833</v>
      </c>
    </row>
    <row r="6" spans="1:6" x14ac:dyDescent="0.2">
      <c r="A6" s="47">
        <v>4</v>
      </c>
      <c r="B6" s="98">
        <v>202208</v>
      </c>
      <c r="C6" s="98">
        <v>1</v>
      </c>
      <c r="D6" s="98">
        <v>4</v>
      </c>
      <c r="E6" s="98">
        <v>97.512829999999994</v>
      </c>
      <c r="F6" s="98">
        <v>107.40173</v>
      </c>
    </row>
    <row r="7" spans="1:6" x14ac:dyDescent="0.2">
      <c r="A7" s="47">
        <v>5</v>
      </c>
      <c r="B7" s="98">
        <v>202208</v>
      </c>
      <c r="C7" s="98">
        <v>1</v>
      </c>
      <c r="D7" s="98">
        <v>5</v>
      </c>
      <c r="E7" s="98">
        <v>97.512829999999994</v>
      </c>
      <c r="F7" s="98">
        <v>107.40173</v>
      </c>
    </row>
    <row r="8" spans="1:6" x14ac:dyDescent="0.2">
      <c r="A8" s="4">
        <v>6</v>
      </c>
      <c r="B8" s="98">
        <v>202208</v>
      </c>
      <c r="C8" s="98">
        <v>1</v>
      </c>
      <c r="D8" s="98">
        <v>6</v>
      </c>
      <c r="E8" s="98">
        <v>98.715900000000005</v>
      </c>
      <c r="F8" s="98">
        <v>108.72329000000001</v>
      </c>
    </row>
    <row r="9" spans="1:6" x14ac:dyDescent="0.2">
      <c r="A9" s="4">
        <v>7</v>
      </c>
      <c r="B9" s="99">
        <v>202208</v>
      </c>
      <c r="C9" s="99">
        <v>1</v>
      </c>
      <c r="D9" s="99">
        <v>7</v>
      </c>
      <c r="E9" s="99">
        <v>132.08299</v>
      </c>
      <c r="F9" s="99">
        <v>145.47174999999999</v>
      </c>
    </row>
    <row r="10" spans="1:6" x14ac:dyDescent="0.2">
      <c r="A10" s="4">
        <v>8</v>
      </c>
      <c r="B10" s="99">
        <v>202208</v>
      </c>
      <c r="C10" s="99">
        <v>1</v>
      </c>
      <c r="D10" s="99">
        <v>8</v>
      </c>
      <c r="E10" s="99">
        <v>132.08299</v>
      </c>
      <c r="F10" s="99">
        <v>145.47174999999999</v>
      </c>
    </row>
    <row r="11" spans="1:6" x14ac:dyDescent="0.2">
      <c r="A11" s="4">
        <v>9</v>
      </c>
      <c r="B11" s="99">
        <v>202208</v>
      </c>
      <c r="C11" s="99">
        <v>1</v>
      </c>
      <c r="D11" s="99">
        <v>9</v>
      </c>
      <c r="E11" s="99">
        <v>116.47948</v>
      </c>
      <c r="F11" s="99">
        <v>113.07988</v>
      </c>
    </row>
    <row r="12" spans="1:6" x14ac:dyDescent="0.2">
      <c r="A12" s="4">
        <v>10</v>
      </c>
      <c r="B12" s="99">
        <v>202208</v>
      </c>
      <c r="C12" s="99">
        <v>1</v>
      </c>
      <c r="D12" s="99">
        <v>10</v>
      </c>
      <c r="E12" s="99">
        <v>63.343690000000002</v>
      </c>
      <c r="F12" s="99">
        <v>61.493510000000001</v>
      </c>
    </row>
    <row r="13" spans="1:6" x14ac:dyDescent="0.2">
      <c r="A13" s="4">
        <v>11</v>
      </c>
      <c r="B13" s="99">
        <v>202208</v>
      </c>
      <c r="C13" s="99">
        <v>1</v>
      </c>
      <c r="D13" s="99">
        <v>11</v>
      </c>
      <c r="E13" s="99">
        <v>63.343690000000002</v>
      </c>
      <c r="F13" s="99">
        <v>61.493510000000001</v>
      </c>
    </row>
    <row r="14" spans="1:6" x14ac:dyDescent="0.2">
      <c r="A14" s="4">
        <v>12</v>
      </c>
      <c r="B14" s="99">
        <v>202208</v>
      </c>
      <c r="C14" s="99">
        <v>1</v>
      </c>
      <c r="D14" s="99">
        <v>12</v>
      </c>
      <c r="E14" s="99">
        <v>66.333150000000003</v>
      </c>
      <c r="F14" s="99">
        <v>64.400940000000006</v>
      </c>
    </row>
    <row r="15" spans="1:6" x14ac:dyDescent="0.2">
      <c r="A15" s="4">
        <v>13</v>
      </c>
      <c r="B15" s="99">
        <v>202208</v>
      </c>
      <c r="C15" s="99">
        <v>1</v>
      </c>
      <c r="D15" s="99">
        <v>13</v>
      </c>
      <c r="E15" s="99">
        <v>71.628500000000003</v>
      </c>
      <c r="F15" s="99">
        <v>69.541349999999994</v>
      </c>
    </row>
    <row r="16" spans="1:6" x14ac:dyDescent="0.2">
      <c r="A16" s="4">
        <v>14</v>
      </c>
      <c r="B16" s="99">
        <v>202208</v>
      </c>
      <c r="C16" s="99">
        <v>1</v>
      </c>
      <c r="D16" s="99">
        <v>14</v>
      </c>
      <c r="E16" s="99">
        <v>63.480400000000003</v>
      </c>
      <c r="F16" s="99">
        <v>61.621110000000002</v>
      </c>
    </row>
    <row r="17" spans="1:6" x14ac:dyDescent="0.2">
      <c r="A17" s="4">
        <v>15</v>
      </c>
      <c r="B17" s="99">
        <v>202208</v>
      </c>
      <c r="C17" s="99">
        <v>1</v>
      </c>
      <c r="D17" s="99">
        <v>15</v>
      </c>
      <c r="E17" s="99">
        <v>63.343690000000002</v>
      </c>
      <c r="F17" s="99">
        <v>61.493510000000001</v>
      </c>
    </row>
    <row r="18" spans="1:6" x14ac:dyDescent="0.2">
      <c r="A18" s="4">
        <v>16</v>
      </c>
      <c r="B18" s="99">
        <v>202208</v>
      </c>
      <c r="C18" s="99">
        <v>1</v>
      </c>
      <c r="D18" s="99">
        <v>16</v>
      </c>
      <c r="E18" s="99">
        <v>63.343690000000002</v>
      </c>
      <c r="F18" s="99">
        <v>61.493510000000001</v>
      </c>
    </row>
    <row r="19" spans="1:6" x14ac:dyDescent="0.2">
      <c r="A19" s="4">
        <v>17</v>
      </c>
      <c r="B19" s="99">
        <v>202208</v>
      </c>
      <c r="C19" s="99">
        <v>1</v>
      </c>
      <c r="D19" s="99">
        <v>17</v>
      </c>
      <c r="E19" s="99">
        <v>67.363050000000001</v>
      </c>
      <c r="F19" s="99">
        <v>65.394390000000001</v>
      </c>
    </row>
    <row r="20" spans="1:6" x14ac:dyDescent="0.2">
      <c r="A20" s="4">
        <v>18</v>
      </c>
      <c r="B20" s="99">
        <v>202208</v>
      </c>
      <c r="C20" s="99">
        <v>1</v>
      </c>
      <c r="D20" s="99">
        <v>18</v>
      </c>
      <c r="E20" s="99">
        <v>166.45263</v>
      </c>
      <c r="F20" s="99">
        <v>180.70724000000001</v>
      </c>
    </row>
    <row r="21" spans="1:6" x14ac:dyDescent="0.2">
      <c r="A21" s="4">
        <v>19</v>
      </c>
      <c r="B21" s="99">
        <v>202208</v>
      </c>
      <c r="C21" s="99">
        <v>1</v>
      </c>
      <c r="D21" s="99">
        <v>19</v>
      </c>
      <c r="E21" s="99">
        <v>61.229199999999999</v>
      </c>
      <c r="F21" s="99">
        <v>304.25934000000001</v>
      </c>
    </row>
    <row r="22" spans="1:6" x14ac:dyDescent="0.2">
      <c r="A22" s="4">
        <v>20</v>
      </c>
      <c r="B22" s="99">
        <v>202208</v>
      </c>
      <c r="C22" s="99">
        <v>1</v>
      </c>
      <c r="D22" s="99">
        <v>20</v>
      </c>
      <c r="E22" s="99">
        <v>59.132930000000002</v>
      </c>
      <c r="F22" s="99">
        <v>312.57148999999998</v>
      </c>
    </row>
    <row r="23" spans="1:6" x14ac:dyDescent="0.2">
      <c r="A23" s="4">
        <v>21</v>
      </c>
      <c r="B23" s="99">
        <v>202208</v>
      </c>
      <c r="C23" s="99">
        <v>1</v>
      </c>
      <c r="D23" s="99">
        <v>21</v>
      </c>
      <c r="E23" s="99">
        <v>59.132930000000002</v>
      </c>
      <c r="F23" s="99">
        <v>303.41172</v>
      </c>
    </row>
    <row r="24" spans="1:6" x14ac:dyDescent="0.2">
      <c r="A24" s="4">
        <v>22</v>
      </c>
      <c r="B24" s="99">
        <v>202208</v>
      </c>
      <c r="C24" s="99">
        <v>1</v>
      </c>
      <c r="D24" s="99">
        <v>22</v>
      </c>
      <c r="E24" s="99">
        <v>59.132930000000002</v>
      </c>
      <c r="F24" s="99">
        <v>303.41172</v>
      </c>
    </row>
    <row r="25" spans="1:6" x14ac:dyDescent="0.2">
      <c r="A25" s="4">
        <v>23</v>
      </c>
      <c r="B25" s="99">
        <v>202208</v>
      </c>
      <c r="C25" s="99">
        <v>1</v>
      </c>
      <c r="D25" s="99">
        <v>23</v>
      </c>
      <c r="E25" s="99">
        <v>59.132930000000002</v>
      </c>
      <c r="F25" s="99">
        <v>213.04443000000001</v>
      </c>
    </row>
    <row r="26" spans="1:6" x14ac:dyDescent="0.2">
      <c r="A26" s="4">
        <v>24</v>
      </c>
      <c r="B26" s="99">
        <v>202208</v>
      </c>
      <c r="C26" s="99">
        <v>1</v>
      </c>
      <c r="D26" s="99">
        <v>24</v>
      </c>
      <c r="E26" s="99">
        <v>59.132930000000002</v>
      </c>
      <c r="F26" s="99">
        <v>155.91661999999999</v>
      </c>
    </row>
    <row r="27" spans="1:6" x14ac:dyDescent="0.2">
      <c r="A27" s="4">
        <v>25</v>
      </c>
      <c r="B27" s="99">
        <v>202208</v>
      </c>
      <c r="C27" s="99">
        <v>2</v>
      </c>
      <c r="D27" s="99">
        <v>1</v>
      </c>
      <c r="E27" s="99">
        <v>99.407129999999995</v>
      </c>
      <c r="F27" s="99">
        <v>133.39364</v>
      </c>
    </row>
    <row r="28" spans="1:6" x14ac:dyDescent="0.2">
      <c r="A28" s="4">
        <v>26</v>
      </c>
      <c r="B28" s="99">
        <v>202208</v>
      </c>
      <c r="C28" s="99">
        <v>2</v>
      </c>
      <c r="D28" s="99">
        <v>2</v>
      </c>
      <c r="E28" s="99">
        <v>0</v>
      </c>
      <c r="F28" s="99">
        <v>135.56587999999999</v>
      </c>
    </row>
    <row r="29" spans="1:6" x14ac:dyDescent="0.2">
      <c r="A29" s="4">
        <v>27</v>
      </c>
      <c r="B29" s="99">
        <v>202208</v>
      </c>
      <c r="C29" s="99">
        <v>2</v>
      </c>
      <c r="D29" s="99">
        <v>3</v>
      </c>
      <c r="E29" s="99">
        <v>0</v>
      </c>
      <c r="F29" s="99">
        <v>130.00855999999999</v>
      </c>
    </row>
    <row r="30" spans="1:6" x14ac:dyDescent="0.2">
      <c r="A30" s="4">
        <v>28</v>
      </c>
      <c r="B30" s="99">
        <v>202208</v>
      </c>
      <c r="C30" s="99">
        <v>2</v>
      </c>
      <c r="D30" s="99">
        <v>4</v>
      </c>
      <c r="E30" s="99">
        <v>0</v>
      </c>
      <c r="F30" s="99">
        <v>130.00855999999999</v>
      </c>
    </row>
    <row r="31" spans="1:6" x14ac:dyDescent="0.2">
      <c r="A31" s="4">
        <v>29</v>
      </c>
      <c r="B31" s="99">
        <v>202208</v>
      </c>
      <c r="C31" s="99">
        <v>2</v>
      </c>
      <c r="D31" s="99">
        <v>5</v>
      </c>
      <c r="E31" s="99">
        <v>0</v>
      </c>
      <c r="F31" s="99">
        <v>132.19891000000001</v>
      </c>
    </row>
    <row r="32" spans="1:6" x14ac:dyDescent="0.2">
      <c r="A32" s="4">
        <v>30</v>
      </c>
      <c r="B32" s="99">
        <v>202208</v>
      </c>
      <c r="C32" s="99">
        <v>2</v>
      </c>
      <c r="D32" s="99">
        <v>6</v>
      </c>
      <c r="E32" s="99">
        <v>0</v>
      </c>
      <c r="F32" s="99">
        <v>139.3854</v>
      </c>
    </row>
    <row r="33" spans="1:6" x14ac:dyDescent="0.2">
      <c r="A33" s="4">
        <v>31</v>
      </c>
      <c r="B33" s="99">
        <v>202208</v>
      </c>
      <c r="C33" s="99">
        <v>2</v>
      </c>
      <c r="D33" s="99">
        <v>7</v>
      </c>
      <c r="E33" s="99">
        <v>0</v>
      </c>
      <c r="F33" s="99">
        <v>142.49894</v>
      </c>
    </row>
    <row r="34" spans="1:6" x14ac:dyDescent="0.2">
      <c r="A34" s="4">
        <v>32</v>
      </c>
      <c r="B34" s="99">
        <v>202208</v>
      </c>
      <c r="C34" s="99">
        <v>2</v>
      </c>
      <c r="D34" s="99">
        <v>8</v>
      </c>
      <c r="E34" s="99">
        <v>15.902609999999999</v>
      </c>
      <c r="F34" s="99">
        <v>147.74852000000001</v>
      </c>
    </row>
    <row r="35" spans="1:6" x14ac:dyDescent="0.2">
      <c r="A35" s="4">
        <v>33</v>
      </c>
      <c r="B35" s="99">
        <v>202208</v>
      </c>
      <c r="C35" s="99">
        <v>2</v>
      </c>
      <c r="D35" s="99">
        <v>9</v>
      </c>
      <c r="E35" s="99">
        <v>85.586259999999996</v>
      </c>
      <c r="F35" s="99">
        <v>83.151539999999997</v>
      </c>
    </row>
    <row r="36" spans="1:6" x14ac:dyDescent="0.2">
      <c r="A36" s="4">
        <v>34</v>
      </c>
      <c r="B36" s="99">
        <v>202208</v>
      </c>
      <c r="C36" s="99">
        <v>2</v>
      </c>
      <c r="D36" s="99">
        <v>10</v>
      </c>
      <c r="E36" s="99">
        <v>103.44387999999999</v>
      </c>
      <c r="F36" s="99">
        <v>100.51136</v>
      </c>
    </row>
    <row r="37" spans="1:6" x14ac:dyDescent="0.2">
      <c r="A37" s="4">
        <v>35</v>
      </c>
      <c r="B37" s="99">
        <v>202208</v>
      </c>
      <c r="C37" s="99">
        <v>2</v>
      </c>
      <c r="D37" s="99">
        <v>11</v>
      </c>
      <c r="E37" s="99">
        <v>129.01294999999999</v>
      </c>
      <c r="F37" s="99">
        <v>125.35635000000001</v>
      </c>
    </row>
    <row r="38" spans="1:6" x14ac:dyDescent="0.2">
      <c r="A38" s="4">
        <v>36</v>
      </c>
      <c r="B38" s="99">
        <v>202208</v>
      </c>
      <c r="C38" s="99">
        <v>2</v>
      </c>
      <c r="D38" s="99">
        <v>12</v>
      </c>
      <c r="E38" s="99">
        <v>124.02585000000001</v>
      </c>
      <c r="F38" s="99">
        <v>120.50501</v>
      </c>
    </row>
    <row r="39" spans="1:6" x14ac:dyDescent="0.2">
      <c r="A39" s="4">
        <v>37</v>
      </c>
      <c r="B39" s="99">
        <v>202208</v>
      </c>
      <c r="C39" s="99">
        <v>2</v>
      </c>
      <c r="D39" s="99">
        <v>13</v>
      </c>
      <c r="E39" s="99">
        <v>83.984229999999997</v>
      </c>
      <c r="F39" s="99">
        <v>81.594769999999997</v>
      </c>
    </row>
    <row r="40" spans="1:6" x14ac:dyDescent="0.2">
      <c r="A40" s="4">
        <v>38</v>
      </c>
      <c r="B40" s="99">
        <v>202208</v>
      </c>
      <c r="C40" s="99">
        <v>2</v>
      </c>
      <c r="D40" s="99">
        <v>14</v>
      </c>
      <c r="E40" s="99">
        <v>70.389629999999997</v>
      </c>
      <c r="F40" s="99">
        <v>68.398409999999998</v>
      </c>
    </row>
    <row r="41" spans="1:6" x14ac:dyDescent="0.2">
      <c r="A41" s="4">
        <v>39</v>
      </c>
      <c r="B41" s="99">
        <v>202208</v>
      </c>
      <c r="C41" s="99">
        <v>2</v>
      </c>
      <c r="D41" s="99">
        <v>15</v>
      </c>
      <c r="E41" s="99">
        <v>62.560510000000001</v>
      </c>
      <c r="F41" s="99">
        <v>60.786520000000003</v>
      </c>
    </row>
    <row r="42" spans="1:6" x14ac:dyDescent="0.2">
      <c r="A42" s="4">
        <v>40</v>
      </c>
      <c r="B42" s="99">
        <v>202208</v>
      </c>
      <c r="C42" s="99">
        <v>2</v>
      </c>
      <c r="D42" s="99">
        <v>16</v>
      </c>
      <c r="E42" s="99">
        <v>62.560510000000001</v>
      </c>
      <c r="F42" s="99">
        <v>60.786520000000003</v>
      </c>
    </row>
    <row r="43" spans="1:6" x14ac:dyDescent="0.2">
      <c r="A43" s="4">
        <v>41</v>
      </c>
      <c r="B43" s="99">
        <v>202208</v>
      </c>
      <c r="C43" s="99">
        <v>2</v>
      </c>
      <c r="D43" s="99">
        <v>17</v>
      </c>
      <c r="E43" s="99">
        <v>84.708309999999997</v>
      </c>
      <c r="F43" s="99">
        <v>82.309790000000007</v>
      </c>
    </row>
    <row r="44" spans="1:6" x14ac:dyDescent="0.2">
      <c r="A44" s="4">
        <v>42</v>
      </c>
      <c r="B44" s="99">
        <v>202208</v>
      </c>
      <c r="C44" s="99">
        <v>2</v>
      </c>
      <c r="D44" s="99">
        <v>18</v>
      </c>
      <c r="E44" s="99">
        <v>124.55986</v>
      </c>
      <c r="F44" s="99">
        <v>147.23262</v>
      </c>
    </row>
    <row r="45" spans="1:6" x14ac:dyDescent="0.2">
      <c r="A45" s="4">
        <v>43</v>
      </c>
      <c r="B45" s="99">
        <v>202208</v>
      </c>
      <c r="C45" s="99">
        <v>2</v>
      </c>
      <c r="D45" s="99">
        <v>19</v>
      </c>
      <c r="E45" s="99">
        <v>95.469949999999997</v>
      </c>
      <c r="F45" s="99">
        <v>198.31646000000001</v>
      </c>
    </row>
    <row r="46" spans="1:6" x14ac:dyDescent="0.2">
      <c r="A46" s="4">
        <v>44</v>
      </c>
      <c r="B46" s="99">
        <v>202208</v>
      </c>
      <c r="C46" s="99">
        <v>2</v>
      </c>
      <c r="D46" s="99">
        <v>20</v>
      </c>
      <c r="E46" s="99">
        <v>121.55493</v>
      </c>
      <c r="F46" s="99">
        <v>205.53011000000001</v>
      </c>
    </row>
    <row r="47" spans="1:6" x14ac:dyDescent="0.2">
      <c r="A47" s="4">
        <v>45</v>
      </c>
      <c r="B47" s="99">
        <v>202208</v>
      </c>
      <c r="C47" s="99">
        <v>2</v>
      </c>
      <c r="D47" s="99">
        <v>21</v>
      </c>
      <c r="E47" s="99">
        <v>121.55493</v>
      </c>
      <c r="F47" s="99">
        <v>205.53011000000001</v>
      </c>
    </row>
    <row r="48" spans="1:6" x14ac:dyDescent="0.2">
      <c r="A48" s="4">
        <v>46</v>
      </c>
      <c r="B48" s="99">
        <v>202208</v>
      </c>
      <c r="C48" s="99">
        <v>2</v>
      </c>
      <c r="D48" s="99">
        <v>22</v>
      </c>
      <c r="E48" s="99">
        <v>121.55493</v>
      </c>
      <c r="F48" s="99">
        <v>205.53011000000001</v>
      </c>
    </row>
    <row r="49" spans="1:6" x14ac:dyDescent="0.2">
      <c r="A49" s="4">
        <v>47</v>
      </c>
      <c r="B49" s="99">
        <v>202208</v>
      </c>
      <c r="C49" s="99">
        <v>2</v>
      </c>
      <c r="D49" s="99">
        <v>23</v>
      </c>
      <c r="E49" s="99">
        <v>121.55493</v>
      </c>
      <c r="F49" s="99">
        <v>195.42014</v>
      </c>
    </row>
    <row r="50" spans="1:6" x14ac:dyDescent="0.2">
      <c r="A50" s="4">
        <v>48</v>
      </c>
      <c r="B50" s="99">
        <v>202208</v>
      </c>
      <c r="C50" s="99">
        <v>2</v>
      </c>
      <c r="D50" s="99">
        <v>24</v>
      </c>
      <c r="E50" s="99">
        <v>121.55493</v>
      </c>
      <c r="F50" s="99">
        <v>155.52332999999999</v>
      </c>
    </row>
    <row r="51" spans="1:6" x14ac:dyDescent="0.2">
      <c r="A51" s="4">
        <v>49</v>
      </c>
      <c r="B51" s="99">
        <v>202208</v>
      </c>
      <c r="C51" s="99">
        <v>3</v>
      </c>
      <c r="D51" s="99">
        <v>1</v>
      </c>
      <c r="E51" s="99">
        <v>110.45188</v>
      </c>
      <c r="F51" s="99">
        <v>163.43591000000001</v>
      </c>
    </row>
    <row r="52" spans="1:6" x14ac:dyDescent="0.2">
      <c r="A52" s="4">
        <v>50</v>
      </c>
      <c r="B52" s="99">
        <v>202208</v>
      </c>
      <c r="C52" s="99">
        <v>3</v>
      </c>
      <c r="D52" s="99">
        <v>2</v>
      </c>
      <c r="E52" s="99">
        <v>110.45188</v>
      </c>
      <c r="F52" s="99">
        <v>134.77343999999999</v>
      </c>
    </row>
    <row r="53" spans="1:6" x14ac:dyDescent="0.2">
      <c r="A53" s="4">
        <v>51</v>
      </c>
      <c r="B53" s="99">
        <v>202208</v>
      </c>
      <c r="C53" s="99">
        <v>3</v>
      </c>
      <c r="D53" s="99">
        <v>3</v>
      </c>
      <c r="E53" s="99">
        <v>110.45188</v>
      </c>
      <c r="F53" s="99">
        <v>153.86984000000001</v>
      </c>
    </row>
    <row r="54" spans="1:6" x14ac:dyDescent="0.2">
      <c r="A54" s="4">
        <v>52</v>
      </c>
      <c r="B54" s="99">
        <v>202208</v>
      </c>
      <c r="C54" s="99">
        <v>3</v>
      </c>
      <c r="D54" s="99">
        <v>4</v>
      </c>
      <c r="E54" s="99">
        <v>110.45188</v>
      </c>
      <c r="F54" s="99">
        <v>134.04102</v>
      </c>
    </row>
    <row r="55" spans="1:6" x14ac:dyDescent="0.2">
      <c r="A55" s="4">
        <v>53</v>
      </c>
      <c r="B55" s="99">
        <v>202208</v>
      </c>
      <c r="C55" s="99">
        <v>3</v>
      </c>
      <c r="D55" s="99">
        <v>5</v>
      </c>
      <c r="E55" s="99">
        <v>110.45188</v>
      </c>
      <c r="F55" s="99">
        <v>140.20402999999999</v>
      </c>
    </row>
    <row r="56" spans="1:6" x14ac:dyDescent="0.2">
      <c r="A56" s="4">
        <v>54</v>
      </c>
      <c r="B56" s="99">
        <v>202208</v>
      </c>
      <c r="C56" s="99">
        <v>3</v>
      </c>
      <c r="D56" s="99">
        <v>6</v>
      </c>
      <c r="E56" s="99">
        <v>110.45188</v>
      </c>
      <c r="F56" s="99">
        <v>163.05183</v>
      </c>
    </row>
    <row r="57" spans="1:6" x14ac:dyDescent="0.2">
      <c r="A57" s="4">
        <v>55</v>
      </c>
      <c r="B57" s="99">
        <v>202208</v>
      </c>
      <c r="C57" s="99">
        <v>3</v>
      </c>
      <c r="D57" s="99">
        <v>7</v>
      </c>
      <c r="E57" s="99">
        <v>112.89922</v>
      </c>
      <c r="F57" s="99">
        <v>220.01948999999999</v>
      </c>
    </row>
    <row r="58" spans="1:6" x14ac:dyDescent="0.2">
      <c r="A58" s="4">
        <v>56</v>
      </c>
      <c r="B58" s="99">
        <v>202208</v>
      </c>
      <c r="C58" s="99">
        <v>3</v>
      </c>
      <c r="D58" s="99">
        <v>8</v>
      </c>
      <c r="E58" s="99">
        <v>120.82181</v>
      </c>
      <c r="F58" s="99">
        <v>287.77688999999998</v>
      </c>
    </row>
    <row r="59" spans="1:6" x14ac:dyDescent="0.2">
      <c r="A59" s="4">
        <v>57</v>
      </c>
      <c r="B59" s="99">
        <v>202208</v>
      </c>
      <c r="C59" s="99">
        <v>3</v>
      </c>
      <c r="D59" s="99">
        <v>9</v>
      </c>
      <c r="E59" s="99">
        <v>159.51480000000001</v>
      </c>
      <c r="F59" s="99">
        <v>162.75708</v>
      </c>
    </row>
    <row r="60" spans="1:6" x14ac:dyDescent="0.2">
      <c r="A60" s="4">
        <v>58</v>
      </c>
      <c r="B60" s="99">
        <v>202208</v>
      </c>
      <c r="C60" s="99">
        <v>3</v>
      </c>
      <c r="D60" s="99">
        <v>10</v>
      </c>
      <c r="E60" s="99">
        <v>161.01535999999999</v>
      </c>
      <c r="F60" s="99">
        <v>164.28443999999999</v>
      </c>
    </row>
    <row r="61" spans="1:6" x14ac:dyDescent="0.2">
      <c r="A61" s="4">
        <v>59</v>
      </c>
      <c r="B61" s="99">
        <v>202208</v>
      </c>
      <c r="C61" s="99">
        <v>3</v>
      </c>
      <c r="D61" s="99">
        <v>11</v>
      </c>
      <c r="E61" s="99">
        <v>161.01535999999999</v>
      </c>
      <c r="F61" s="99">
        <v>164.28443999999999</v>
      </c>
    </row>
    <row r="62" spans="1:6" x14ac:dyDescent="0.2">
      <c r="A62" s="4">
        <v>60</v>
      </c>
      <c r="B62" s="99">
        <v>202208</v>
      </c>
      <c r="C62" s="99">
        <v>3</v>
      </c>
      <c r="D62" s="99">
        <v>12</v>
      </c>
      <c r="E62" s="99">
        <v>160.95284000000001</v>
      </c>
      <c r="F62" s="99">
        <v>164.22191000000001</v>
      </c>
    </row>
    <row r="63" spans="1:6" x14ac:dyDescent="0.2">
      <c r="A63" s="4">
        <v>61</v>
      </c>
      <c r="B63" s="99">
        <v>202208</v>
      </c>
      <c r="C63" s="99">
        <v>3</v>
      </c>
      <c r="D63" s="99">
        <v>13</v>
      </c>
      <c r="E63" s="99">
        <v>161.01535999999999</v>
      </c>
      <c r="F63" s="99">
        <v>164.28443999999999</v>
      </c>
    </row>
    <row r="64" spans="1:6" x14ac:dyDescent="0.2">
      <c r="A64" s="4">
        <v>62</v>
      </c>
      <c r="B64" s="99">
        <v>202208</v>
      </c>
      <c r="C64" s="99">
        <v>3</v>
      </c>
      <c r="D64" s="99">
        <v>14</v>
      </c>
      <c r="E64" s="99">
        <v>157.07639</v>
      </c>
      <c r="F64" s="99">
        <v>160.27401</v>
      </c>
    </row>
    <row r="65" spans="1:6" x14ac:dyDescent="0.2">
      <c r="A65" s="4">
        <v>63</v>
      </c>
      <c r="B65" s="99">
        <v>202208</v>
      </c>
      <c r="C65" s="99">
        <v>3</v>
      </c>
      <c r="D65" s="99">
        <v>15</v>
      </c>
      <c r="E65" s="99">
        <v>139.56093999999999</v>
      </c>
      <c r="F65" s="99">
        <v>142.39234999999999</v>
      </c>
    </row>
    <row r="66" spans="1:6" x14ac:dyDescent="0.2">
      <c r="A66" s="4">
        <v>64</v>
      </c>
      <c r="B66" s="99">
        <v>202208</v>
      </c>
      <c r="C66" s="99">
        <v>3</v>
      </c>
      <c r="D66" s="99">
        <v>16</v>
      </c>
      <c r="E66" s="99">
        <v>139.56093999999999</v>
      </c>
      <c r="F66" s="99">
        <v>142.39234999999999</v>
      </c>
    </row>
    <row r="67" spans="1:6" x14ac:dyDescent="0.2">
      <c r="A67" s="4">
        <v>65</v>
      </c>
      <c r="B67" s="99">
        <v>202208</v>
      </c>
      <c r="C67" s="99">
        <v>3</v>
      </c>
      <c r="D67" s="99">
        <v>17</v>
      </c>
      <c r="E67" s="99">
        <v>165.54383000000001</v>
      </c>
      <c r="F67" s="99">
        <v>168.90223</v>
      </c>
    </row>
    <row r="68" spans="1:6" x14ac:dyDescent="0.2">
      <c r="A68" s="4">
        <v>66</v>
      </c>
      <c r="B68" s="99">
        <v>202208</v>
      </c>
      <c r="C68" s="99">
        <v>3</v>
      </c>
      <c r="D68" s="99">
        <v>18</v>
      </c>
      <c r="E68" s="99">
        <v>235.36449999999999</v>
      </c>
      <c r="F68" s="99">
        <v>240.14305999999999</v>
      </c>
    </row>
    <row r="69" spans="1:6" x14ac:dyDescent="0.2">
      <c r="A69" s="4">
        <v>67</v>
      </c>
      <c r="B69" s="99">
        <v>202208</v>
      </c>
      <c r="C69" s="99">
        <v>3</v>
      </c>
      <c r="D69" s="99">
        <v>19</v>
      </c>
      <c r="E69" s="99">
        <v>233.78354999999999</v>
      </c>
      <c r="F69" s="99">
        <v>244.94843</v>
      </c>
    </row>
    <row r="70" spans="1:6" x14ac:dyDescent="0.2">
      <c r="A70" s="4">
        <v>68</v>
      </c>
      <c r="B70" s="99">
        <v>202208</v>
      </c>
      <c r="C70" s="99">
        <v>3</v>
      </c>
      <c r="D70" s="99">
        <v>20</v>
      </c>
      <c r="E70" s="99">
        <v>194.66183000000001</v>
      </c>
      <c r="F70" s="99">
        <v>203.95993999999999</v>
      </c>
    </row>
    <row r="71" spans="1:6" x14ac:dyDescent="0.2">
      <c r="A71" s="4">
        <v>69</v>
      </c>
      <c r="B71" s="99">
        <v>202208</v>
      </c>
      <c r="C71" s="99">
        <v>3</v>
      </c>
      <c r="D71" s="99">
        <v>21</v>
      </c>
      <c r="E71" s="99">
        <v>157.91598999999999</v>
      </c>
      <c r="F71" s="99">
        <v>165.45452</v>
      </c>
    </row>
    <row r="72" spans="1:6" x14ac:dyDescent="0.2">
      <c r="A72" s="4">
        <v>70</v>
      </c>
      <c r="B72" s="99">
        <v>202208</v>
      </c>
      <c r="C72" s="99">
        <v>3</v>
      </c>
      <c r="D72" s="99">
        <v>22</v>
      </c>
      <c r="E72" s="99">
        <v>157.91598999999999</v>
      </c>
      <c r="F72" s="99">
        <v>165.45452</v>
      </c>
    </row>
    <row r="73" spans="1:6" x14ac:dyDescent="0.2">
      <c r="A73" s="4">
        <v>71</v>
      </c>
      <c r="B73" s="99">
        <v>202208</v>
      </c>
      <c r="C73" s="99">
        <v>3</v>
      </c>
      <c r="D73" s="99">
        <v>23</v>
      </c>
      <c r="E73" s="99">
        <v>148.98409000000001</v>
      </c>
      <c r="F73" s="99">
        <v>156.10282000000001</v>
      </c>
    </row>
    <row r="74" spans="1:6" x14ac:dyDescent="0.2">
      <c r="A74" s="4">
        <v>72</v>
      </c>
      <c r="B74" s="99">
        <v>202208</v>
      </c>
      <c r="C74" s="99">
        <v>3</v>
      </c>
      <c r="D74" s="99">
        <v>24</v>
      </c>
      <c r="E74" s="99">
        <v>140.63276999999999</v>
      </c>
      <c r="F74" s="99">
        <v>147.34954999999999</v>
      </c>
    </row>
    <row r="75" spans="1:6" x14ac:dyDescent="0.2">
      <c r="A75" s="4">
        <v>73</v>
      </c>
      <c r="B75" s="99">
        <v>202208</v>
      </c>
      <c r="C75" s="99">
        <v>4</v>
      </c>
      <c r="D75" s="99">
        <v>1</v>
      </c>
      <c r="E75" s="99">
        <v>121.22338999999999</v>
      </c>
      <c r="F75" s="99">
        <v>129.42399</v>
      </c>
    </row>
    <row r="76" spans="1:6" x14ac:dyDescent="0.2">
      <c r="A76" s="4">
        <v>74</v>
      </c>
      <c r="B76" s="99">
        <v>202208</v>
      </c>
      <c r="C76" s="99">
        <v>4</v>
      </c>
      <c r="D76" s="99">
        <v>2</v>
      </c>
      <c r="E76" s="99">
        <v>118.54071</v>
      </c>
      <c r="F76" s="99">
        <v>126.56185000000001</v>
      </c>
    </row>
    <row r="77" spans="1:6" x14ac:dyDescent="0.2">
      <c r="A77" s="4">
        <v>75</v>
      </c>
      <c r="B77" s="99">
        <v>202208</v>
      </c>
      <c r="C77" s="99">
        <v>4</v>
      </c>
      <c r="D77" s="99">
        <v>3</v>
      </c>
      <c r="E77" s="99">
        <v>118.54071</v>
      </c>
      <c r="F77" s="99">
        <v>126.56185000000001</v>
      </c>
    </row>
    <row r="78" spans="1:6" x14ac:dyDescent="0.2">
      <c r="A78" s="4">
        <v>76</v>
      </c>
      <c r="B78" s="99">
        <v>202208</v>
      </c>
      <c r="C78" s="99">
        <v>4</v>
      </c>
      <c r="D78" s="99">
        <v>4</v>
      </c>
      <c r="E78" s="99">
        <v>102.16643999999999</v>
      </c>
      <c r="F78" s="99">
        <v>109.07504</v>
      </c>
    </row>
    <row r="79" spans="1:6" x14ac:dyDescent="0.2">
      <c r="A79" s="4">
        <v>77</v>
      </c>
      <c r="B79" s="99">
        <v>202208</v>
      </c>
      <c r="C79" s="99">
        <v>4</v>
      </c>
      <c r="D79" s="99">
        <v>5</v>
      </c>
      <c r="E79" s="99">
        <v>104.81323999999999</v>
      </c>
      <c r="F79" s="99">
        <v>111.90128</v>
      </c>
    </row>
    <row r="80" spans="1:6" x14ac:dyDescent="0.2">
      <c r="A80" s="4">
        <v>78</v>
      </c>
      <c r="B80" s="99">
        <v>202208</v>
      </c>
      <c r="C80" s="99">
        <v>4</v>
      </c>
      <c r="D80" s="99">
        <v>6</v>
      </c>
      <c r="E80" s="99">
        <v>118.54071</v>
      </c>
      <c r="F80" s="99">
        <v>126.56185000000001</v>
      </c>
    </row>
    <row r="81" spans="1:6" x14ac:dyDescent="0.2">
      <c r="A81" s="4">
        <v>79</v>
      </c>
      <c r="B81" s="99">
        <v>202208</v>
      </c>
      <c r="C81" s="99">
        <v>4</v>
      </c>
      <c r="D81" s="99">
        <v>7</v>
      </c>
      <c r="E81" s="99">
        <v>124.95583000000001</v>
      </c>
      <c r="F81" s="99">
        <v>133.40763999999999</v>
      </c>
    </row>
    <row r="82" spans="1:6" x14ac:dyDescent="0.2">
      <c r="A82" s="4">
        <v>80</v>
      </c>
      <c r="B82" s="99">
        <v>202208</v>
      </c>
      <c r="C82" s="99">
        <v>4</v>
      </c>
      <c r="D82" s="99">
        <v>8</v>
      </c>
      <c r="E82" s="99">
        <v>115.69652000000001</v>
      </c>
      <c r="F82" s="99">
        <v>123.52028</v>
      </c>
    </row>
    <row r="83" spans="1:6" x14ac:dyDescent="0.2">
      <c r="A83" s="4">
        <v>81</v>
      </c>
      <c r="B83" s="99">
        <v>202208</v>
      </c>
      <c r="C83" s="99">
        <v>4</v>
      </c>
      <c r="D83" s="99">
        <v>9</v>
      </c>
      <c r="E83" s="99">
        <v>151.27128999999999</v>
      </c>
      <c r="F83" s="99">
        <v>143.37576000000001</v>
      </c>
    </row>
    <row r="84" spans="1:6" x14ac:dyDescent="0.2">
      <c r="A84" s="4">
        <v>82</v>
      </c>
      <c r="B84" s="99">
        <v>202208</v>
      </c>
      <c r="C84" s="99">
        <v>4</v>
      </c>
      <c r="D84" s="99">
        <v>10</v>
      </c>
      <c r="E84" s="99">
        <v>169.81683000000001</v>
      </c>
      <c r="F84" s="99">
        <v>160.95230000000001</v>
      </c>
    </row>
    <row r="85" spans="1:6" x14ac:dyDescent="0.2">
      <c r="A85" s="4">
        <v>83</v>
      </c>
      <c r="B85" s="99">
        <v>202208</v>
      </c>
      <c r="C85" s="99">
        <v>4</v>
      </c>
      <c r="D85" s="99">
        <v>11</v>
      </c>
      <c r="E85" s="99">
        <v>153.27208999999999</v>
      </c>
      <c r="F85" s="99">
        <v>145.27786</v>
      </c>
    </row>
    <row r="86" spans="1:6" x14ac:dyDescent="0.2">
      <c r="A86" s="4">
        <v>84</v>
      </c>
      <c r="B86" s="99">
        <v>202208</v>
      </c>
      <c r="C86" s="99">
        <v>4</v>
      </c>
      <c r="D86" s="99">
        <v>12</v>
      </c>
      <c r="E86" s="99">
        <v>128.99332000000001</v>
      </c>
      <c r="F86" s="99">
        <v>122.26416999999999</v>
      </c>
    </row>
    <row r="87" spans="1:6" x14ac:dyDescent="0.2">
      <c r="A87" s="4">
        <v>85</v>
      </c>
      <c r="B87" s="99">
        <v>202208</v>
      </c>
      <c r="C87" s="99">
        <v>4</v>
      </c>
      <c r="D87" s="99">
        <v>13</v>
      </c>
      <c r="E87" s="99">
        <v>113.80338</v>
      </c>
      <c r="F87" s="99">
        <v>107.86378999999999</v>
      </c>
    </row>
    <row r="88" spans="1:6" x14ac:dyDescent="0.2">
      <c r="A88" s="4">
        <v>86</v>
      </c>
      <c r="B88" s="99">
        <v>202208</v>
      </c>
      <c r="C88" s="99">
        <v>4</v>
      </c>
      <c r="D88" s="99">
        <v>14</v>
      </c>
      <c r="E88" s="99">
        <v>81.539349999999999</v>
      </c>
      <c r="F88" s="99">
        <v>77.277559999999994</v>
      </c>
    </row>
    <row r="89" spans="1:6" x14ac:dyDescent="0.2">
      <c r="A89" s="4">
        <v>87</v>
      </c>
      <c r="B89" s="99">
        <v>202208</v>
      </c>
      <c r="C89" s="99">
        <v>4</v>
      </c>
      <c r="D89" s="99">
        <v>15</v>
      </c>
      <c r="E89" s="99">
        <v>76.470060000000004</v>
      </c>
      <c r="F89" s="99">
        <v>72.477429999999998</v>
      </c>
    </row>
    <row r="90" spans="1:6" x14ac:dyDescent="0.2">
      <c r="A90" s="4">
        <v>88</v>
      </c>
      <c r="B90" s="99">
        <v>202208</v>
      </c>
      <c r="C90" s="99">
        <v>4</v>
      </c>
      <c r="D90" s="99">
        <v>16</v>
      </c>
      <c r="E90" s="99">
        <v>76.254729999999995</v>
      </c>
      <c r="F90" s="99">
        <v>72.28004</v>
      </c>
    </row>
    <row r="91" spans="1:6" x14ac:dyDescent="0.2">
      <c r="A91" s="4">
        <v>89</v>
      </c>
      <c r="B91" s="99">
        <v>202208</v>
      </c>
      <c r="C91" s="99">
        <v>4</v>
      </c>
      <c r="D91" s="99">
        <v>17</v>
      </c>
      <c r="E91" s="99">
        <v>100.46172</v>
      </c>
      <c r="F91" s="99">
        <v>95.221959999999996</v>
      </c>
    </row>
    <row r="92" spans="1:6" x14ac:dyDescent="0.2">
      <c r="A92" s="4">
        <v>90</v>
      </c>
      <c r="B92" s="99">
        <v>202208</v>
      </c>
      <c r="C92" s="99">
        <v>4</v>
      </c>
      <c r="D92" s="99">
        <v>18</v>
      </c>
      <c r="E92" s="99">
        <v>145.36758</v>
      </c>
      <c r="F92" s="99">
        <v>137.78608</v>
      </c>
    </row>
    <row r="93" spans="1:6" x14ac:dyDescent="0.2">
      <c r="A93" s="4">
        <v>91</v>
      </c>
      <c r="B93" s="99">
        <v>202208</v>
      </c>
      <c r="C93" s="99">
        <v>4</v>
      </c>
      <c r="D93" s="99">
        <v>19</v>
      </c>
      <c r="E93" s="99">
        <v>135.04955000000001</v>
      </c>
      <c r="F93" s="99">
        <v>138.88965999999999</v>
      </c>
    </row>
    <row r="94" spans="1:6" x14ac:dyDescent="0.2">
      <c r="A94" s="4">
        <v>92</v>
      </c>
      <c r="B94" s="99">
        <v>202208</v>
      </c>
      <c r="C94" s="99">
        <v>4</v>
      </c>
      <c r="D94" s="99">
        <v>20</v>
      </c>
      <c r="E94" s="99">
        <v>131.21843000000001</v>
      </c>
      <c r="F94" s="99">
        <v>134.95086000000001</v>
      </c>
    </row>
    <row r="95" spans="1:6" x14ac:dyDescent="0.2">
      <c r="A95" s="4">
        <v>93</v>
      </c>
      <c r="B95" s="99">
        <v>202208</v>
      </c>
      <c r="C95" s="99">
        <v>4</v>
      </c>
      <c r="D95" s="99">
        <v>21</v>
      </c>
      <c r="E95" s="99">
        <v>131.21843000000001</v>
      </c>
      <c r="F95" s="99">
        <v>134.95086000000001</v>
      </c>
    </row>
    <row r="96" spans="1:6" x14ac:dyDescent="0.2">
      <c r="A96" s="4">
        <v>94</v>
      </c>
      <c r="B96" s="99">
        <v>202208</v>
      </c>
      <c r="C96" s="99">
        <v>4</v>
      </c>
      <c r="D96" s="99">
        <v>22</v>
      </c>
      <c r="E96" s="99">
        <v>131.21843000000001</v>
      </c>
      <c r="F96" s="99">
        <v>134.95086000000001</v>
      </c>
    </row>
    <row r="97" spans="1:6" x14ac:dyDescent="0.2">
      <c r="A97" s="4">
        <v>95</v>
      </c>
      <c r="B97" s="99">
        <v>202208</v>
      </c>
      <c r="C97" s="99">
        <v>4</v>
      </c>
      <c r="D97" s="99">
        <v>23</v>
      </c>
      <c r="E97" s="99">
        <v>127.5488</v>
      </c>
      <c r="F97" s="99">
        <v>131.17356000000001</v>
      </c>
    </row>
    <row r="98" spans="1:6" x14ac:dyDescent="0.2">
      <c r="A98" s="4">
        <v>96</v>
      </c>
      <c r="B98" s="99">
        <v>202208</v>
      </c>
      <c r="C98" s="99">
        <v>4</v>
      </c>
      <c r="D98" s="99">
        <v>24</v>
      </c>
      <c r="E98" s="99">
        <v>114.33274</v>
      </c>
      <c r="F98" s="99">
        <v>117.58068</v>
      </c>
    </row>
    <row r="99" spans="1:6" x14ac:dyDescent="0.2">
      <c r="A99" s="4">
        <v>97</v>
      </c>
      <c r="B99" s="99">
        <v>202208</v>
      </c>
      <c r="C99" s="99">
        <v>5</v>
      </c>
      <c r="D99" s="99">
        <v>1</v>
      </c>
      <c r="E99" s="99">
        <v>113.93141</v>
      </c>
      <c r="F99" s="99">
        <v>120.11366</v>
      </c>
    </row>
    <row r="100" spans="1:6" x14ac:dyDescent="0.2">
      <c r="A100" s="4">
        <v>98</v>
      </c>
      <c r="B100" s="99">
        <v>202208</v>
      </c>
      <c r="C100" s="99">
        <v>5</v>
      </c>
      <c r="D100" s="99">
        <v>2</v>
      </c>
      <c r="E100" s="99">
        <v>86.751279999999994</v>
      </c>
      <c r="F100" s="99">
        <v>91.453789999999998</v>
      </c>
    </row>
    <row r="101" spans="1:6" x14ac:dyDescent="0.2">
      <c r="A101" s="4">
        <v>99</v>
      </c>
      <c r="B101" s="99">
        <v>202208</v>
      </c>
      <c r="C101" s="99">
        <v>5</v>
      </c>
      <c r="D101" s="99">
        <v>3</v>
      </c>
      <c r="E101" s="99">
        <v>113.86785999999999</v>
      </c>
      <c r="F101" s="99">
        <v>120.05012000000001</v>
      </c>
    </row>
    <row r="102" spans="1:6" x14ac:dyDescent="0.2">
      <c r="A102" s="4">
        <v>100</v>
      </c>
      <c r="B102" s="99">
        <v>202208</v>
      </c>
      <c r="C102" s="99">
        <v>5</v>
      </c>
      <c r="D102" s="99">
        <v>4</v>
      </c>
      <c r="E102" s="99">
        <v>82.756870000000006</v>
      </c>
      <c r="F102" s="99">
        <v>87.250579999999999</v>
      </c>
    </row>
    <row r="103" spans="1:6" x14ac:dyDescent="0.2">
      <c r="A103" s="4">
        <v>101</v>
      </c>
      <c r="B103" s="99">
        <v>202208</v>
      </c>
      <c r="C103" s="99">
        <v>5</v>
      </c>
      <c r="D103" s="99">
        <v>5</v>
      </c>
      <c r="E103" s="99">
        <v>87.504769999999994</v>
      </c>
      <c r="F103" s="99">
        <v>92.261750000000006</v>
      </c>
    </row>
    <row r="104" spans="1:6" x14ac:dyDescent="0.2">
      <c r="A104" s="4">
        <v>102</v>
      </c>
      <c r="B104" s="99">
        <v>202208</v>
      </c>
      <c r="C104" s="99">
        <v>5</v>
      </c>
      <c r="D104" s="99">
        <v>6</v>
      </c>
      <c r="E104" s="99">
        <v>121.99285</v>
      </c>
      <c r="F104" s="99">
        <v>128.61994000000001</v>
      </c>
    </row>
    <row r="105" spans="1:6" x14ac:dyDescent="0.2">
      <c r="A105" s="4">
        <v>103</v>
      </c>
      <c r="B105" s="99">
        <v>202208</v>
      </c>
      <c r="C105" s="99">
        <v>5</v>
      </c>
      <c r="D105" s="99">
        <v>7</v>
      </c>
      <c r="E105" s="99">
        <v>121.71142999999999</v>
      </c>
      <c r="F105" s="99">
        <v>128.31128000000001</v>
      </c>
    </row>
    <row r="106" spans="1:6" x14ac:dyDescent="0.2">
      <c r="A106" s="4">
        <v>104</v>
      </c>
      <c r="B106" s="99">
        <v>202208</v>
      </c>
      <c r="C106" s="99">
        <v>5</v>
      </c>
      <c r="D106" s="99">
        <v>8</v>
      </c>
      <c r="E106" s="99">
        <v>105.62486</v>
      </c>
      <c r="F106" s="99">
        <v>111.3532</v>
      </c>
    </row>
    <row r="107" spans="1:6" x14ac:dyDescent="0.2">
      <c r="A107" s="4">
        <v>105</v>
      </c>
      <c r="B107" s="99">
        <v>202208</v>
      </c>
      <c r="C107" s="99">
        <v>5</v>
      </c>
      <c r="D107" s="99">
        <v>9</v>
      </c>
      <c r="E107" s="99">
        <v>134.40275</v>
      </c>
      <c r="F107" s="99">
        <v>128.93767</v>
      </c>
    </row>
    <row r="108" spans="1:6" x14ac:dyDescent="0.2">
      <c r="A108" s="4">
        <v>106</v>
      </c>
      <c r="B108" s="99">
        <v>202208</v>
      </c>
      <c r="C108" s="99">
        <v>5</v>
      </c>
      <c r="D108" s="99">
        <v>10</v>
      </c>
      <c r="E108" s="99">
        <v>145.52355</v>
      </c>
      <c r="F108" s="99">
        <v>139.60455999999999</v>
      </c>
    </row>
    <row r="109" spans="1:6" x14ac:dyDescent="0.2">
      <c r="A109" s="4">
        <v>107</v>
      </c>
      <c r="B109" s="99">
        <v>202208</v>
      </c>
      <c r="C109" s="99">
        <v>5</v>
      </c>
      <c r="D109" s="99">
        <v>11</v>
      </c>
      <c r="E109" s="99">
        <v>132.04241999999999</v>
      </c>
      <c r="F109" s="99">
        <v>126.6772</v>
      </c>
    </row>
    <row r="110" spans="1:6" x14ac:dyDescent="0.2">
      <c r="A110" s="4">
        <v>108</v>
      </c>
      <c r="B110" s="99">
        <v>202208</v>
      </c>
      <c r="C110" s="99">
        <v>5</v>
      </c>
      <c r="D110" s="99">
        <v>12</v>
      </c>
      <c r="E110" s="99">
        <v>103.9</v>
      </c>
      <c r="F110" s="99">
        <v>99.669560000000004</v>
      </c>
    </row>
    <row r="111" spans="1:6" x14ac:dyDescent="0.2">
      <c r="A111" s="4">
        <v>109</v>
      </c>
      <c r="B111" s="99">
        <v>202208</v>
      </c>
      <c r="C111" s="99">
        <v>5</v>
      </c>
      <c r="D111" s="99">
        <v>13</v>
      </c>
      <c r="E111" s="99">
        <v>82.965670000000003</v>
      </c>
      <c r="F111" s="99">
        <v>79.588579999999993</v>
      </c>
    </row>
    <row r="112" spans="1:6" x14ac:dyDescent="0.2">
      <c r="A112" s="4">
        <v>110</v>
      </c>
      <c r="B112" s="99">
        <v>202208</v>
      </c>
      <c r="C112" s="99">
        <v>5</v>
      </c>
      <c r="D112" s="99">
        <v>14</v>
      </c>
      <c r="E112" s="99">
        <v>76.465680000000006</v>
      </c>
      <c r="F112" s="99">
        <v>73.360929999999996</v>
      </c>
    </row>
    <row r="113" spans="1:6" x14ac:dyDescent="0.2">
      <c r="A113" s="4">
        <v>111</v>
      </c>
      <c r="B113" s="99">
        <v>202208</v>
      </c>
      <c r="C113" s="99">
        <v>5</v>
      </c>
      <c r="D113" s="99">
        <v>15</v>
      </c>
      <c r="E113" s="99">
        <v>76.465680000000006</v>
      </c>
      <c r="F113" s="99">
        <v>73.360929999999996</v>
      </c>
    </row>
    <row r="114" spans="1:6" x14ac:dyDescent="0.2">
      <c r="A114" s="4">
        <v>112</v>
      </c>
      <c r="B114" s="99">
        <v>202208</v>
      </c>
      <c r="C114" s="99">
        <v>5</v>
      </c>
      <c r="D114" s="99">
        <v>16</v>
      </c>
      <c r="E114" s="99">
        <v>8.5244300000000006</v>
      </c>
      <c r="F114" s="99">
        <v>8.1794600000000006</v>
      </c>
    </row>
    <row r="115" spans="1:6" x14ac:dyDescent="0.2">
      <c r="A115" s="4">
        <v>113</v>
      </c>
      <c r="B115" s="99">
        <v>202208</v>
      </c>
      <c r="C115" s="99">
        <v>5</v>
      </c>
      <c r="D115" s="99">
        <v>17</v>
      </c>
      <c r="E115" s="99">
        <v>60.696849999999998</v>
      </c>
      <c r="F115" s="99">
        <v>58.236649999999997</v>
      </c>
    </row>
    <row r="116" spans="1:6" x14ac:dyDescent="0.2">
      <c r="A116" s="4">
        <v>114</v>
      </c>
      <c r="B116" s="99">
        <v>202208</v>
      </c>
      <c r="C116" s="99">
        <v>5</v>
      </c>
      <c r="D116" s="99">
        <v>18</v>
      </c>
      <c r="E116" s="99">
        <v>140.93906000000001</v>
      </c>
      <c r="F116" s="99">
        <v>135.21071000000001</v>
      </c>
    </row>
    <row r="117" spans="1:6" x14ac:dyDescent="0.2">
      <c r="A117" s="4">
        <v>115</v>
      </c>
      <c r="B117" s="99">
        <v>202208</v>
      </c>
      <c r="C117" s="99">
        <v>5</v>
      </c>
      <c r="D117" s="99">
        <v>19</v>
      </c>
      <c r="E117" s="99">
        <v>145.88667000000001</v>
      </c>
      <c r="F117" s="99">
        <v>155.35524000000001</v>
      </c>
    </row>
    <row r="118" spans="1:6" x14ac:dyDescent="0.2">
      <c r="A118" s="4">
        <v>116</v>
      </c>
      <c r="B118" s="99">
        <v>202208</v>
      </c>
      <c r="C118" s="99">
        <v>5</v>
      </c>
      <c r="D118" s="99">
        <v>20</v>
      </c>
      <c r="E118" s="99">
        <v>148.35594</v>
      </c>
      <c r="F118" s="99">
        <v>157.97883999999999</v>
      </c>
    </row>
    <row r="119" spans="1:6" x14ac:dyDescent="0.2">
      <c r="A119" s="4">
        <v>117</v>
      </c>
      <c r="B119" s="99">
        <v>202208</v>
      </c>
      <c r="C119" s="99">
        <v>5</v>
      </c>
      <c r="D119" s="99">
        <v>21</v>
      </c>
      <c r="E119" s="99">
        <v>122.68279</v>
      </c>
      <c r="F119" s="99">
        <v>130.64438000000001</v>
      </c>
    </row>
    <row r="120" spans="1:6" x14ac:dyDescent="0.2">
      <c r="A120" s="4">
        <v>118</v>
      </c>
      <c r="B120" s="99">
        <v>202208</v>
      </c>
      <c r="C120" s="99">
        <v>5</v>
      </c>
      <c r="D120" s="99">
        <v>22</v>
      </c>
      <c r="E120" s="99">
        <v>123.27288</v>
      </c>
      <c r="F120" s="99">
        <v>131.27077</v>
      </c>
    </row>
    <row r="121" spans="1:6" x14ac:dyDescent="0.2">
      <c r="A121" s="4">
        <v>119</v>
      </c>
      <c r="B121" s="99">
        <v>202208</v>
      </c>
      <c r="C121" s="99">
        <v>5</v>
      </c>
      <c r="D121" s="99">
        <v>23</v>
      </c>
      <c r="E121" s="99">
        <v>127.76658999999999</v>
      </c>
      <c r="F121" s="99">
        <v>136.04590999999999</v>
      </c>
    </row>
    <row r="122" spans="1:6" x14ac:dyDescent="0.2">
      <c r="A122" s="4">
        <v>120</v>
      </c>
      <c r="B122" s="99">
        <v>202208</v>
      </c>
      <c r="C122" s="99">
        <v>5</v>
      </c>
      <c r="D122" s="99">
        <v>24</v>
      </c>
      <c r="E122" s="99">
        <v>127.76658999999999</v>
      </c>
      <c r="F122" s="99">
        <v>136.04590999999999</v>
      </c>
    </row>
    <row r="123" spans="1:6" x14ac:dyDescent="0.2">
      <c r="A123" s="4">
        <v>121</v>
      </c>
      <c r="B123" s="99">
        <v>202208</v>
      </c>
      <c r="C123" s="99">
        <v>6</v>
      </c>
      <c r="D123" s="99">
        <v>1</v>
      </c>
      <c r="E123" s="99">
        <v>124.87517</v>
      </c>
      <c r="F123" s="99">
        <v>134.15832</v>
      </c>
    </row>
    <row r="124" spans="1:6" x14ac:dyDescent="0.2">
      <c r="A124" s="4">
        <v>122</v>
      </c>
      <c r="B124" s="99">
        <v>202208</v>
      </c>
      <c r="C124" s="99">
        <v>6</v>
      </c>
      <c r="D124" s="99">
        <v>2</v>
      </c>
      <c r="E124" s="99">
        <v>108.28842</v>
      </c>
      <c r="F124" s="99">
        <v>116.33322</v>
      </c>
    </row>
    <row r="125" spans="1:6" x14ac:dyDescent="0.2">
      <c r="A125" s="4">
        <v>123</v>
      </c>
      <c r="B125" s="99">
        <v>202208</v>
      </c>
      <c r="C125" s="99">
        <v>6</v>
      </c>
      <c r="D125" s="99">
        <v>3</v>
      </c>
      <c r="E125" s="99">
        <v>106.82408</v>
      </c>
      <c r="F125" s="99">
        <v>114.76040999999999</v>
      </c>
    </row>
    <row r="126" spans="1:6" x14ac:dyDescent="0.2">
      <c r="A126" s="4">
        <v>124</v>
      </c>
      <c r="B126" s="99">
        <v>202208</v>
      </c>
      <c r="C126" s="99">
        <v>6</v>
      </c>
      <c r="D126" s="99">
        <v>4</v>
      </c>
      <c r="E126" s="99">
        <v>106.82408</v>
      </c>
      <c r="F126" s="99">
        <v>131.61833999999999</v>
      </c>
    </row>
    <row r="127" spans="1:6" x14ac:dyDescent="0.2">
      <c r="A127" s="4">
        <v>125</v>
      </c>
      <c r="B127" s="99">
        <v>202208</v>
      </c>
      <c r="C127" s="99">
        <v>6</v>
      </c>
      <c r="D127" s="99">
        <v>5</v>
      </c>
      <c r="E127" s="99">
        <v>106.82408</v>
      </c>
      <c r="F127" s="99">
        <v>119.26188999999999</v>
      </c>
    </row>
    <row r="128" spans="1:6" x14ac:dyDescent="0.2">
      <c r="A128" s="4">
        <v>126</v>
      </c>
      <c r="B128" s="99">
        <v>202208</v>
      </c>
      <c r="C128" s="99">
        <v>6</v>
      </c>
      <c r="D128" s="99">
        <v>6</v>
      </c>
      <c r="E128" s="99">
        <v>119.14438</v>
      </c>
      <c r="F128" s="99">
        <v>127.99366000000001</v>
      </c>
    </row>
    <row r="129" spans="1:6" x14ac:dyDescent="0.2">
      <c r="A129" s="4">
        <v>127</v>
      </c>
      <c r="B129" s="99">
        <v>202208</v>
      </c>
      <c r="C129" s="99">
        <v>6</v>
      </c>
      <c r="D129" s="99">
        <v>7</v>
      </c>
      <c r="E129" s="99">
        <v>140.79302000000001</v>
      </c>
      <c r="F129" s="99">
        <v>151.25126</v>
      </c>
    </row>
    <row r="130" spans="1:6" x14ac:dyDescent="0.2">
      <c r="A130" s="4">
        <v>128</v>
      </c>
      <c r="B130" s="99">
        <v>202208</v>
      </c>
      <c r="C130" s="99">
        <v>6</v>
      </c>
      <c r="D130" s="99">
        <v>8</v>
      </c>
      <c r="E130" s="99">
        <v>102.72033</v>
      </c>
      <c r="F130" s="99">
        <v>110.34932999999999</v>
      </c>
    </row>
    <row r="131" spans="1:6" x14ac:dyDescent="0.2">
      <c r="A131" s="4">
        <v>129</v>
      </c>
      <c r="B131" s="99">
        <v>202208</v>
      </c>
      <c r="C131" s="99">
        <v>6</v>
      </c>
      <c r="D131" s="99">
        <v>9</v>
      </c>
      <c r="E131" s="99">
        <v>74.67201</v>
      </c>
      <c r="F131" s="99">
        <v>75.458410000000001</v>
      </c>
    </row>
    <row r="132" spans="1:6" x14ac:dyDescent="0.2">
      <c r="A132" s="4">
        <v>130</v>
      </c>
      <c r="B132" s="99">
        <v>202208</v>
      </c>
      <c r="C132" s="99">
        <v>6</v>
      </c>
      <c r="D132" s="99">
        <v>10</v>
      </c>
      <c r="E132" s="99">
        <v>129.57550000000001</v>
      </c>
      <c r="F132" s="99">
        <v>130.94040000000001</v>
      </c>
    </row>
    <row r="133" spans="1:6" x14ac:dyDescent="0.2">
      <c r="A133" s="4">
        <v>131</v>
      </c>
      <c r="B133" s="99">
        <v>202208</v>
      </c>
      <c r="C133" s="99">
        <v>6</v>
      </c>
      <c r="D133" s="99">
        <v>11</v>
      </c>
      <c r="E133" s="99">
        <v>151.4682</v>
      </c>
      <c r="F133" s="99">
        <v>153.05907999999999</v>
      </c>
    </row>
    <row r="134" spans="1:6" x14ac:dyDescent="0.2">
      <c r="A134" s="4">
        <v>132</v>
      </c>
      <c r="B134" s="99">
        <v>202208</v>
      </c>
      <c r="C134" s="99">
        <v>6</v>
      </c>
      <c r="D134" s="99">
        <v>12</v>
      </c>
      <c r="E134" s="99">
        <v>172.01407</v>
      </c>
      <c r="F134" s="99">
        <v>173.82189</v>
      </c>
    </row>
    <row r="135" spans="1:6" x14ac:dyDescent="0.2">
      <c r="A135" s="4">
        <v>133</v>
      </c>
      <c r="B135" s="99">
        <v>202208</v>
      </c>
      <c r="C135" s="99">
        <v>6</v>
      </c>
      <c r="D135" s="99">
        <v>13</v>
      </c>
      <c r="E135" s="99">
        <v>172.01407</v>
      </c>
      <c r="F135" s="99">
        <v>173.82189</v>
      </c>
    </row>
    <row r="136" spans="1:6" x14ac:dyDescent="0.2">
      <c r="A136" s="4">
        <v>134</v>
      </c>
      <c r="B136" s="99">
        <v>202208</v>
      </c>
      <c r="C136" s="99">
        <v>6</v>
      </c>
      <c r="D136" s="99">
        <v>14</v>
      </c>
      <c r="E136" s="99">
        <v>172.01407</v>
      </c>
      <c r="F136" s="99">
        <v>173.82189</v>
      </c>
    </row>
    <row r="137" spans="1:6" x14ac:dyDescent="0.2">
      <c r="A137" s="4">
        <v>135</v>
      </c>
      <c r="B137" s="99">
        <v>202208</v>
      </c>
      <c r="C137" s="99">
        <v>6</v>
      </c>
      <c r="D137" s="99">
        <v>15</v>
      </c>
      <c r="E137" s="99">
        <v>172.01407</v>
      </c>
      <c r="F137" s="99">
        <v>173.82189</v>
      </c>
    </row>
    <row r="138" spans="1:6" x14ac:dyDescent="0.2">
      <c r="A138" s="4">
        <v>136</v>
      </c>
      <c r="B138" s="99">
        <v>202208</v>
      </c>
      <c r="C138" s="99">
        <v>6</v>
      </c>
      <c r="D138" s="99">
        <v>16</v>
      </c>
      <c r="E138" s="99">
        <v>152.84214</v>
      </c>
      <c r="F138" s="99">
        <v>154.44206</v>
      </c>
    </row>
    <row r="139" spans="1:6" x14ac:dyDescent="0.2">
      <c r="A139" s="4">
        <v>137</v>
      </c>
      <c r="B139" s="99">
        <v>202208</v>
      </c>
      <c r="C139" s="99">
        <v>6</v>
      </c>
      <c r="D139" s="99">
        <v>17</v>
      </c>
      <c r="E139" s="99">
        <v>151.4682</v>
      </c>
      <c r="F139" s="99">
        <v>153.05907999999999</v>
      </c>
    </row>
    <row r="140" spans="1:6" x14ac:dyDescent="0.2">
      <c r="A140" s="4">
        <v>138</v>
      </c>
      <c r="B140" s="99">
        <v>202208</v>
      </c>
      <c r="C140" s="99">
        <v>6</v>
      </c>
      <c r="D140" s="99">
        <v>18</v>
      </c>
      <c r="E140" s="99">
        <v>175.33142000000001</v>
      </c>
      <c r="F140" s="99">
        <v>177.1754</v>
      </c>
    </row>
    <row r="141" spans="1:6" x14ac:dyDescent="0.2">
      <c r="A141" s="4">
        <v>139</v>
      </c>
      <c r="B141" s="99">
        <v>202208</v>
      </c>
      <c r="C141" s="99">
        <v>6</v>
      </c>
      <c r="D141" s="99">
        <v>19</v>
      </c>
      <c r="E141" s="99">
        <v>234.95332999999999</v>
      </c>
      <c r="F141" s="99">
        <v>248.81027</v>
      </c>
    </row>
    <row r="142" spans="1:6" x14ac:dyDescent="0.2">
      <c r="A142" s="4">
        <v>140</v>
      </c>
      <c r="B142" s="99">
        <v>202208</v>
      </c>
      <c r="C142" s="99">
        <v>6</v>
      </c>
      <c r="D142" s="99">
        <v>20</v>
      </c>
      <c r="E142" s="99">
        <v>231.70829000000001</v>
      </c>
      <c r="F142" s="99">
        <v>245.37540999999999</v>
      </c>
    </row>
    <row r="143" spans="1:6" x14ac:dyDescent="0.2">
      <c r="A143" s="4">
        <v>141</v>
      </c>
      <c r="B143" s="99">
        <v>202208</v>
      </c>
      <c r="C143" s="99">
        <v>6</v>
      </c>
      <c r="D143" s="99">
        <v>21</v>
      </c>
      <c r="E143" s="99">
        <v>153.7099</v>
      </c>
      <c r="F143" s="99">
        <v>162.78514999999999</v>
      </c>
    </row>
    <row r="144" spans="1:6" x14ac:dyDescent="0.2">
      <c r="A144" s="4">
        <v>142</v>
      </c>
      <c r="B144" s="99">
        <v>202208</v>
      </c>
      <c r="C144" s="99">
        <v>6</v>
      </c>
      <c r="D144" s="99">
        <v>22</v>
      </c>
      <c r="E144" s="99">
        <v>116.88460000000001</v>
      </c>
      <c r="F144" s="99">
        <v>160.27227999999999</v>
      </c>
    </row>
    <row r="145" spans="1:6" x14ac:dyDescent="0.2">
      <c r="A145" s="4">
        <v>143</v>
      </c>
      <c r="B145" s="99">
        <v>202208</v>
      </c>
      <c r="C145" s="99">
        <v>6</v>
      </c>
      <c r="D145" s="99">
        <v>23</v>
      </c>
      <c r="E145" s="99">
        <v>108.27034</v>
      </c>
      <c r="F145" s="99">
        <v>157.78653</v>
      </c>
    </row>
    <row r="146" spans="1:6" x14ac:dyDescent="0.2">
      <c r="A146" s="4">
        <v>144</v>
      </c>
      <c r="B146" s="99">
        <v>202208</v>
      </c>
      <c r="C146" s="99">
        <v>6</v>
      </c>
      <c r="D146" s="99">
        <v>24</v>
      </c>
      <c r="E146" s="99">
        <v>108.27034</v>
      </c>
      <c r="F146" s="99">
        <v>141.5975</v>
      </c>
    </row>
    <row r="147" spans="1:6" x14ac:dyDescent="0.2">
      <c r="A147" s="4">
        <v>145</v>
      </c>
      <c r="B147" s="99">
        <v>202208</v>
      </c>
      <c r="C147" s="99">
        <v>7</v>
      </c>
      <c r="D147" s="99">
        <v>1</v>
      </c>
      <c r="E147" s="99">
        <v>91.837260000000001</v>
      </c>
      <c r="F147" s="99">
        <v>102.34972999999999</v>
      </c>
    </row>
    <row r="148" spans="1:6" x14ac:dyDescent="0.2">
      <c r="A148" s="4">
        <v>146</v>
      </c>
      <c r="B148" s="99">
        <v>202208</v>
      </c>
      <c r="C148" s="99">
        <v>7</v>
      </c>
      <c r="D148" s="99">
        <v>2</v>
      </c>
      <c r="E148" s="99">
        <v>91.837260000000001</v>
      </c>
      <c r="F148" s="99">
        <v>100.53287</v>
      </c>
    </row>
    <row r="149" spans="1:6" x14ac:dyDescent="0.2">
      <c r="A149" s="4">
        <v>147</v>
      </c>
      <c r="B149" s="99">
        <v>202208</v>
      </c>
      <c r="C149" s="99">
        <v>7</v>
      </c>
      <c r="D149" s="99">
        <v>3</v>
      </c>
      <c r="E149" s="99">
        <v>91.837260000000001</v>
      </c>
      <c r="F149" s="99">
        <v>91.421459999999996</v>
      </c>
    </row>
    <row r="150" spans="1:6" x14ac:dyDescent="0.2">
      <c r="A150" s="4">
        <v>148</v>
      </c>
      <c r="B150" s="99">
        <v>202208</v>
      </c>
      <c r="C150" s="99">
        <v>7</v>
      </c>
      <c r="D150" s="99">
        <v>4</v>
      </c>
      <c r="E150" s="99">
        <v>91.837260000000001</v>
      </c>
      <c r="F150" s="99">
        <v>91.421459999999996</v>
      </c>
    </row>
    <row r="151" spans="1:6" x14ac:dyDescent="0.2">
      <c r="A151" s="4">
        <v>149</v>
      </c>
      <c r="B151" s="99">
        <v>202208</v>
      </c>
      <c r="C151" s="99">
        <v>7</v>
      </c>
      <c r="D151" s="99">
        <v>5</v>
      </c>
      <c r="E151" s="99">
        <v>91.837260000000001</v>
      </c>
      <c r="F151" s="99">
        <v>99.981489999999994</v>
      </c>
    </row>
    <row r="152" spans="1:6" x14ac:dyDescent="0.2">
      <c r="A152" s="4">
        <v>150</v>
      </c>
      <c r="B152" s="99">
        <v>202208</v>
      </c>
      <c r="C152" s="99">
        <v>7</v>
      </c>
      <c r="D152" s="99">
        <v>6</v>
      </c>
      <c r="E152" s="99">
        <v>82.264849999999996</v>
      </c>
      <c r="F152" s="99">
        <v>91.674549999999996</v>
      </c>
    </row>
    <row r="153" spans="1:6" x14ac:dyDescent="0.2">
      <c r="A153" s="4">
        <v>151</v>
      </c>
      <c r="B153" s="99">
        <v>202208</v>
      </c>
      <c r="C153" s="99">
        <v>7</v>
      </c>
      <c r="D153" s="99">
        <v>7</v>
      </c>
      <c r="E153" s="99">
        <v>65.271339999999995</v>
      </c>
      <c r="F153" s="99">
        <v>72.746679999999998</v>
      </c>
    </row>
    <row r="154" spans="1:6" x14ac:dyDescent="0.2">
      <c r="A154" s="4">
        <v>152</v>
      </c>
      <c r="B154" s="99">
        <v>202208</v>
      </c>
      <c r="C154" s="99">
        <v>7</v>
      </c>
      <c r="D154" s="99">
        <v>8</v>
      </c>
      <c r="E154" s="99">
        <v>48.901530000000001</v>
      </c>
      <c r="F154" s="99">
        <v>54.496729999999999</v>
      </c>
    </row>
    <row r="155" spans="1:6" x14ac:dyDescent="0.2">
      <c r="A155" s="4">
        <v>153</v>
      </c>
      <c r="B155" s="99">
        <v>202208</v>
      </c>
      <c r="C155" s="99">
        <v>7</v>
      </c>
      <c r="D155" s="99">
        <v>9</v>
      </c>
      <c r="E155" s="99">
        <v>0</v>
      </c>
      <c r="F155" s="99">
        <v>0</v>
      </c>
    </row>
    <row r="156" spans="1:6" x14ac:dyDescent="0.2">
      <c r="A156" s="4">
        <v>154</v>
      </c>
      <c r="B156" s="99">
        <v>202208</v>
      </c>
      <c r="C156" s="99">
        <v>7</v>
      </c>
      <c r="D156" s="99">
        <v>10</v>
      </c>
      <c r="E156" s="99">
        <v>91.710710000000006</v>
      </c>
      <c r="F156" s="99">
        <v>90.427160000000001</v>
      </c>
    </row>
    <row r="157" spans="1:6" x14ac:dyDescent="0.2">
      <c r="A157" s="4">
        <v>155</v>
      </c>
      <c r="B157" s="99">
        <v>202208</v>
      </c>
      <c r="C157" s="99">
        <v>7</v>
      </c>
      <c r="D157" s="99">
        <v>11</v>
      </c>
      <c r="E157" s="99">
        <v>58.38355</v>
      </c>
      <c r="F157" s="99">
        <v>57.570030000000003</v>
      </c>
    </row>
    <row r="158" spans="1:6" x14ac:dyDescent="0.2">
      <c r="A158" s="4">
        <v>156</v>
      </c>
      <c r="B158" s="99">
        <v>202208</v>
      </c>
      <c r="C158" s="99">
        <v>7</v>
      </c>
      <c r="D158" s="99">
        <v>12</v>
      </c>
      <c r="E158" s="99">
        <v>0</v>
      </c>
      <c r="F158" s="99">
        <v>0</v>
      </c>
    </row>
    <row r="159" spans="1:6" x14ac:dyDescent="0.2">
      <c r="A159" s="4">
        <v>157</v>
      </c>
      <c r="B159" s="99">
        <v>202208</v>
      </c>
      <c r="C159" s="99">
        <v>7</v>
      </c>
      <c r="D159" s="99">
        <v>13</v>
      </c>
      <c r="E159" s="99">
        <v>0</v>
      </c>
      <c r="F159" s="99">
        <v>0</v>
      </c>
    </row>
    <row r="160" spans="1:6" x14ac:dyDescent="0.2">
      <c r="A160" s="4">
        <v>158</v>
      </c>
      <c r="B160" s="99">
        <v>202208</v>
      </c>
      <c r="C160" s="99">
        <v>7</v>
      </c>
      <c r="D160" s="99">
        <v>14</v>
      </c>
      <c r="E160" s="99">
        <v>0</v>
      </c>
      <c r="F160" s="99">
        <v>0</v>
      </c>
    </row>
    <row r="161" spans="1:6" x14ac:dyDescent="0.2">
      <c r="A161" s="4">
        <v>159</v>
      </c>
      <c r="B161" s="99">
        <v>202208</v>
      </c>
      <c r="C161" s="99">
        <v>7</v>
      </c>
      <c r="D161" s="99">
        <v>15</v>
      </c>
      <c r="E161" s="99">
        <v>0</v>
      </c>
      <c r="F161" s="99">
        <v>0</v>
      </c>
    </row>
    <row r="162" spans="1:6" x14ac:dyDescent="0.2">
      <c r="A162" s="4">
        <v>160</v>
      </c>
      <c r="B162" s="99">
        <v>202208</v>
      </c>
      <c r="C162" s="99">
        <v>7</v>
      </c>
      <c r="D162" s="99">
        <v>16</v>
      </c>
      <c r="E162" s="99">
        <v>0</v>
      </c>
      <c r="F162" s="99">
        <v>0</v>
      </c>
    </row>
    <row r="163" spans="1:6" x14ac:dyDescent="0.2">
      <c r="A163" s="4">
        <v>161</v>
      </c>
      <c r="B163" s="99">
        <v>202208</v>
      </c>
      <c r="C163" s="99">
        <v>7</v>
      </c>
      <c r="D163" s="99">
        <v>17</v>
      </c>
      <c r="E163" s="99">
        <v>0</v>
      </c>
      <c r="F163" s="99">
        <v>0</v>
      </c>
    </row>
    <row r="164" spans="1:6" x14ac:dyDescent="0.2">
      <c r="A164" s="4">
        <v>162</v>
      </c>
      <c r="B164" s="99">
        <v>202208</v>
      </c>
      <c r="C164" s="99">
        <v>7</v>
      </c>
      <c r="D164" s="99">
        <v>18</v>
      </c>
      <c r="E164" s="99">
        <v>57.434440000000002</v>
      </c>
      <c r="F164" s="99">
        <v>56.629959999999997</v>
      </c>
    </row>
    <row r="165" spans="1:6" x14ac:dyDescent="0.2">
      <c r="A165" s="4">
        <v>163</v>
      </c>
      <c r="B165" s="99">
        <v>202208</v>
      </c>
      <c r="C165" s="99">
        <v>7</v>
      </c>
      <c r="D165" s="99">
        <v>19</v>
      </c>
      <c r="E165" s="99">
        <v>143.29685000000001</v>
      </c>
      <c r="F165" s="99">
        <v>145.29449</v>
      </c>
    </row>
    <row r="166" spans="1:6" x14ac:dyDescent="0.2">
      <c r="A166" s="4">
        <v>164</v>
      </c>
      <c r="B166" s="99">
        <v>202208</v>
      </c>
      <c r="C166" s="99">
        <v>7</v>
      </c>
      <c r="D166" s="99">
        <v>20</v>
      </c>
      <c r="E166" s="99">
        <v>134.25774999999999</v>
      </c>
      <c r="F166" s="99">
        <v>136.11981</v>
      </c>
    </row>
    <row r="167" spans="1:6" x14ac:dyDescent="0.2">
      <c r="A167" s="4">
        <v>165</v>
      </c>
      <c r="B167" s="99">
        <v>202208</v>
      </c>
      <c r="C167" s="99">
        <v>7</v>
      </c>
      <c r="D167" s="99">
        <v>21</v>
      </c>
      <c r="E167" s="99">
        <v>149.75076999999999</v>
      </c>
      <c r="F167" s="99">
        <v>151.82975999999999</v>
      </c>
    </row>
    <row r="168" spans="1:6" x14ac:dyDescent="0.2">
      <c r="A168" s="4">
        <v>166</v>
      </c>
      <c r="B168" s="99">
        <v>202208</v>
      </c>
      <c r="C168" s="99">
        <v>7</v>
      </c>
      <c r="D168" s="99">
        <v>22</v>
      </c>
      <c r="E168" s="99">
        <v>153.93586999999999</v>
      </c>
      <c r="F168" s="99">
        <v>156.06909999999999</v>
      </c>
    </row>
    <row r="169" spans="1:6" x14ac:dyDescent="0.2">
      <c r="A169" s="4">
        <v>167</v>
      </c>
      <c r="B169" s="99">
        <v>202208</v>
      </c>
      <c r="C169" s="99">
        <v>7</v>
      </c>
      <c r="D169" s="99">
        <v>23</v>
      </c>
      <c r="E169" s="99">
        <v>115.74567999999999</v>
      </c>
      <c r="F169" s="99">
        <v>117.35464</v>
      </c>
    </row>
    <row r="170" spans="1:6" x14ac:dyDescent="0.2">
      <c r="A170" s="4">
        <v>168</v>
      </c>
      <c r="B170" s="99">
        <v>202208</v>
      </c>
      <c r="C170" s="99">
        <v>7</v>
      </c>
      <c r="D170" s="99">
        <v>24</v>
      </c>
      <c r="E170" s="99">
        <v>123.50122</v>
      </c>
      <c r="F170" s="99">
        <v>125.21865</v>
      </c>
    </row>
    <row r="171" spans="1:6" x14ac:dyDescent="0.2">
      <c r="A171" s="4">
        <v>169</v>
      </c>
      <c r="B171" s="99">
        <v>202208</v>
      </c>
      <c r="C171" s="99">
        <v>8</v>
      </c>
      <c r="D171" s="99">
        <v>1</v>
      </c>
      <c r="E171" s="99">
        <v>110.39453</v>
      </c>
      <c r="F171" s="99">
        <v>116.45072999999999</v>
      </c>
    </row>
    <row r="172" spans="1:6" x14ac:dyDescent="0.2">
      <c r="A172" s="4">
        <v>170</v>
      </c>
      <c r="B172" s="99">
        <v>202208</v>
      </c>
      <c r="C172" s="99">
        <v>8</v>
      </c>
      <c r="D172" s="99">
        <v>2</v>
      </c>
      <c r="E172" s="99">
        <v>72.032589999999999</v>
      </c>
      <c r="F172" s="99">
        <v>75.982669999999999</v>
      </c>
    </row>
    <row r="173" spans="1:6" x14ac:dyDescent="0.2">
      <c r="A173" s="4">
        <v>171</v>
      </c>
      <c r="B173" s="99">
        <v>202208</v>
      </c>
      <c r="C173" s="99">
        <v>8</v>
      </c>
      <c r="D173" s="99">
        <v>3</v>
      </c>
      <c r="E173" s="99">
        <v>69.004490000000004</v>
      </c>
      <c r="F173" s="99">
        <v>72.791870000000003</v>
      </c>
    </row>
    <row r="174" spans="1:6" x14ac:dyDescent="0.2">
      <c r="A174" s="4">
        <v>172</v>
      </c>
      <c r="B174" s="99">
        <v>202208</v>
      </c>
      <c r="C174" s="99">
        <v>8</v>
      </c>
      <c r="D174" s="99">
        <v>4</v>
      </c>
      <c r="E174" s="99">
        <v>68.941220000000001</v>
      </c>
      <c r="F174" s="99">
        <v>72.719560000000001</v>
      </c>
    </row>
    <row r="175" spans="1:6" x14ac:dyDescent="0.2">
      <c r="A175" s="4">
        <v>173</v>
      </c>
      <c r="B175" s="99">
        <v>202208</v>
      </c>
      <c r="C175" s="99">
        <v>8</v>
      </c>
      <c r="D175" s="99">
        <v>5</v>
      </c>
      <c r="E175" s="99">
        <v>64.982089999999999</v>
      </c>
      <c r="F175" s="99">
        <v>68.543499999999995</v>
      </c>
    </row>
    <row r="176" spans="1:6" x14ac:dyDescent="0.2">
      <c r="A176" s="4">
        <v>174</v>
      </c>
      <c r="B176" s="99">
        <v>202208</v>
      </c>
      <c r="C176" s="99">
        <v>8</v>
      </c>
      <c r="D176" s="99">
        <v>6</v>
      </c>
      <c r="E176" s="99">
        <v>112.4464</v>
      </c>
      <c r="F176" s="99">
        <v>118.61107</v>
      </c>
    </row>
    <row r="177" spans="1:6" x14ac:dyDescent="0.2">
      <c r="A177" s="4">
        <v>175</v>
      </c>
      <c r="B177" s="99">
        <v>202208</v>
      </c>
      <c r="C177" s="99">
        <v>8</v>
      </c>
      <c r="D177" s="99">
        <v>7</v>
      </c>
      <c r="E177" s="99">
        <v>121.82899</v>
      </c>
      <c r="F177" s="99">
        <v>128.50888</v>
      </c>
    </row>
    <row r="178" spans="1:6" x14ac:dyDescent="0.2">
      <c r="A178" s="4">
        <v>176</v>
      </c>
      <c r="B178" s="99">
        <v>202208</v>
      </c>
      <c r="C178" s="99">
        <v>8</v>
      </c>
      <c r="D178" s="99">
        <v>8</v>
      </c>
      <c r="E178" s="99">
        <v>103.38019</v>
      </c>
      <c r="F178" s="99">
        <v>109.04770000000001</v>
      </c>
    </row>
    <row r="179" spans="1:6" x14ac:dyDescent="0.2">
      <c r="A179" s="4">
        <v>177</v>
      </c>
      <c r="B179" s="99">
        <v>202208</v>
      </c>
      <c r="C179" s="99">
        <v>8</v>
      </c>
      <c r="D179" s="99">
        <v>9</v>
      </c>
      <c r="E179" s="99">
        <v>75.006450000000001</v>
      </c>
      <c r="F179" s="99">
        <v>72.430310000000006</v>
      </c>
    </row>
    <row r="180" spans="1:6" x14ac:dyDescent="0.2">
      <c r="A180" s="4">
        <v>178</v>
      </c>
      <c r="B180" s="99">
        <v>202208</v>
      </c>
      <c r="C180" s="99">
        <v>8</v>
      </c>
      <c r="D180" s="99">
        <v>10</v>
      </c>
      <c r="E180" s="99">
        <v>91.204520000000002</v>
      </c>
      <c r="F180" s="99">
        <v>88.067949999999996</v>
      </c>
    </row>
    <row r="181" spans="1:6" x14ac:dyDescent="0.2">
      <c r="A181" s="4">
        <v>179</v>
      </c>
      <c r="B181" s="99">
        <v>202208</v>
      </c>
      <c r="C181" s="99">
        <v>8</v>
      </c>
      <c r="D181" s="99">
        <v>11</v>
      </c>
      <c r="E181" s="99">
        <v>101.85258</v>
      </c>
      <c r="F181" s="99">
        <v>98.35445</v>
      </c>
    </row>
    <row r="182" spans="1:6" x14ac:dyDescent="0.2">
      <c r="A182" s="4">
        <v>180</v>
      </c>
      <c r="B182" s="99">
        <v>202208</v>
      </c>
      <c r="C182" s="99">
        <v>8</v>
      </c>
      <c r="D182" s="99">
        <v>12</v>
      </c>
      <c r="E182" s="99">
        <v>88.031790000000001</v>
      </c>
      <c r="F182" s="99">
        <v>85.003699999999995</v>
      </c>
    </row>
    <row r="183" spans="1:6" x14ac:dyDescent="0.2">
      <c r="A183" s="4">
        <v>181</v>
      </c>
      <c r="B183" s="99">
        <v>202208</v>
      </c>
      <c r="C183" s="99">
        <v>8</v>
      </c>
      <c r="D183" s="99">
        <v>13</v>
      </c>
      <c r="E183" s="99">
        <v>84.868110000000001</v>
      </c>
      <c r="F183" s="99">
        <v>81.948480000000004</v>
      </c>
    </row>
    <row r="184" spans="1:6" x14ac:dyDescent="0.2">
      <c r="A184" s="4">
        <v>182</v>
      </c>
      <c r="B184" s="99">
        <v>202208</v>
      </c>
      <c r="C184" s="99">
        <v>8</v>
      </c>
      <c r="D184" s="99">
        <v>14</v>
      </c>
      <c r="E184" s="99">
        <v>66.310839999999999</v>
      </c>
      <c r="F184" s="99">
        <v>64.042019999999994</v>
      </c>
    </row>
    <row r="185" spans="1:6" x14ac:dyDescent="0.2">
      <c r="A185" s="4">
        <v>183</v>
      </c>
      <c r="B185" s="99">
        <v>202208</v>
      </c>
      <c r="C185" s="99">
        <v>8</v>
      </c>
      <c r="D185" s="99">
        <v>15</v>
      </c>
      <c r="E185" s="99">
        <v>43.812519999999999</v>
      </c>
      <c r="F185" s="99">
        <v>42.31203</v>
      </c>
    </row>
    <row r="186" spans="1:6" x14ac:dyDescent="0.2">
      <c r="A186" s="4">
        <v>184</v>
      </c>
      <c r="B186" s="99">
        <v>202208</v>
      </c>
      <c r="C186" s="99">
        <v>8</v>
      </c>
      <c r="D186" s="99">
        <v>16</v>
      </c>
      <c r="E186" s="99">
        <v>0</v>
      </c>
      <c r="F186" s="99">
        <v>0</v>
      </c>
    </row>
    <row r="187" spans="1:6" x14ac:dyDescent="0.2">
      <c r="A187" s="4">
        <v>185</v>
      </c>
      <c r="B187" s="99">
        <v>202208</v>
      </c>
      <c r="C187" s="99">
        <v>8</v>
      </c>
      <c r="D187" s="99">
        <v>17</v>
      </c>
      <c r="E187" s="99">
        <v>76.42559</v>
      </c>
      <c r="F187" s="99">
        <v>73.795209999999997</v>
      </c>
    </row>
    <row r="188" spans="1:6" x14ac:dyDescent="0.2">
      <c r="A188" s="4">
        <v>186</v>
      </c>
      <c r="B188" s="99">
        <v>202208</v>
      </c>
      <c r="C188" s="99">
        <v>8</v>
      </c>
      <c r="D188" s="99">
        <v>18</v>
      </c>
      <c r="E188" s="99">
        <v>142.20312000000001</v>
      </c>
      <c r="F188" s="99">
        <v>137.32201000000001</v>
      </c>
    </row>
    <row r="189" spans="1:6" x14ac:dyDescent="0.2">
      <c r="A189" s="4">
        <v>187</v>
      </c>
      <c r="B189" s="99">
        <v>202208</v>
      </c>
      <c r="C189" s="99">
        <v>8</v>
      </c>
      <c r="D189" s="99">
        <v>19</v>
      </c>
      <c r="E189" s="99">
        <v>109.11098</v>
      </c>
      <c r="F189" s="99">
        <v>147.93391</v>
      </c>
    </row>
    <row r="190" spans="1:6" x14ac:dyDescent="0.2">
      <c r="A190" s="4">
        <v>188</v>
      </c>
      <c r="B190" s="99">
        <v>202208</v>
      </c>
      <c r="C190" s="99">
        <v>8</v>
      </c>
      <c r="D190" s="99">
        <v>20</v>
      </c>
      <c r="E190" s="99">
        <v>105.24224</v>
      </c>
      <c r="F190" s="99">
        <v>147.93391</v>
      </c>
    </row>
    <row r="191" spans="1:6" x14ac:dyDescent="0.2">
      <c r="A191" s="4">
        <v>189</v>
      </c>
      <c r="B191" s="99">
        <v>202208</v>
      </c>
      <c r="C191" s="99">
        <v>8</v>
      </c>
      <c r="D191" s="99">
        <v>21</v>
      </c>
      <c r="E191" s="99">
        <v>105.24224</v>
      </c>
      <c r="F191" s="99">
        <v>147.93391</v>
      </c>
    </row>
    <row r="192" spans="1:6" x14ac:dyDescent="0.2">
      <c r="A192" s="4">
        <v>190</v>
      </c>
      <c r="B192" s="99">
        <v>202208</v>
      </c>
      <c r="C192" s="99">
        <v>8</v>
      </c>
      <c r="D192" s="99">
        <v>22</v>
      </c>
      <c r="E192" s="99">
        <v>81.984639999999999</v>
      </c>
      <c r="F192" s="99">
        <v>147.93391</v>
      </c>
    </row>
    <row r="193" spans="1:6" x14ac:dyDescent="0.2">
      <c r="A193" s="4">
        <v>191</v>
      </c>
      <c r="B193" s="99">
        <v>202208</v>
      </c>
      <c r="C193" s="99">
        <v>8</v>
      </c>
      <c r="D193" s="99">
        <v>23</v>
      </c>
      <c r="E193" s="99">
        <v>105.24224</v>
      </c>
      <c r="F193" s="99">
        <v>147.93391</v>
      </c>
    </row>
    <row r="194" spans="1:6" x14ac:dyDescent="0.2">
      <c r="A194" s="4">
        <v>192</v>
      </c>
      <c r="B194" s="99">
        <v>202208</v>
      </c>
      <c r="C194" s="99">
        <v>8</v>
      </c>
      <c r="D194" s="99">
        <v>24</v>
      </c>
      <c r="E194" s="99">
        <v>105.24224</v>
      </c>
      <c r="F194" s="99">
        <v>142.42006000000001</v>
      </c>
    </row>
    <row r="195" spans="1:6" x14ac:dyDescent="0.2">
      <c r="A195" s="4">
        <v>193</v>
      </c>
      <c r="B195" s="99">
        <v>202208</v>
      </c>
      <c r="C195" s="99">
        <v>9</v>
      </c>
      <c r="D195" s="99">
        <v>1</v>
      </c>
      <c r="E195" s="99">
        <v>97.283450000000002</v>
      </c>
      <c r="F195" s="99">
        <v>126.72087999999999</v>
      </c>
    </row>
    <row r="196" spans="1:6" x14ac:dyDescent="0.2">
      <c r="A196" s="4">
        <v>194</v>
      </c>
      <c r="B196" s="99">
        <v>202208</v>
      </c>
      <c r="C196" s="99">
        <v>9</v>
      </c>
      <c r="D196" s="99">
        <v>2</v>
      </c>
      <c r="E196" s="99">
        <v>97.283450000000002</v>
      </c>
      <c r="F196" s="99">
        <v>120.36517000000001</v>
      </c>
    </row>
    <row r="197" spans="1:6" x14ac:dyDescent="0.2">
      <c r="A197" s="4">
        <v>195</v>
      </c>
      <c r="B197" s="99">
        <v>202208</v>
      </c>
      <c r="C197" s="99">
        <v>9</v>
      </c>
      <c r="D197" s="99">
        <v>3</v>
      </c>
      <c r="E197" s="99">
        <v>97.283450000000002</v>
      </c>
      <c r="F197" s="99">
        <v>122.98062</v>
      </c>
    </row>
    <row r="198" spans="1:6" x14ac:dyDescent="0.2">
      <c r="A198" s="4">
        <v>196</v>
      </c>
      <c r="B198" s="99">
        <v>202208</v>
      </c>
      <c r="C198" s="99">
        <v>9</v>
      </c>
      <c r="D198" s="99">
        <v>4</v>
      </c>
      <c r="E198" s="99">
        <v>97.283450000000002</v>
      </c>
      <c r="F198" s="99">
        <v>118.00579</v>
      </c>
    </row>
    <row r="199" spans="1:6" x14ac:dyDescent="0.2">
      <c r="A199" s="4">
        <v>197</v>
      </c>
      <c r="B199" s="99">
        <v>202208</v>
      </c>
      <c r="C199" s="99">
        <v>9</v>
      </c>
      <c r="D199" s="99">
        <v>5</v>
      </c>
      <c r="E199" s="99">
        <v>97.283450000000002</v>
      </c>
      <c r="F199" s="99">
        <v>118.00579</v>
      </c>
    </row>
    <row r="200" spans="1:6" x14ac:dyDescent="0.2">
      <c r="A200" s="4">
        <v>198</v>
      </c>
      <c r="B200" s="99">
        <v>202208</v>
      </c>
      <c r="C200" s="99">
        <v>9</v>
      </c>
      <c r="D200" s="99">
        <v>6</v>
      </c>
      <c r="E200" s="99">
        <v>97.283450000000002</v>
      </c>
      <c r="F200" s="99">
        <v>123.84938</v>
      </c>
    </row>
    <row r="201" spans="1:6" x14ac:dyDescent="0.2">
      <c r="A201" s="4">
        <v>199</v>
      </c>
      <c r="B201" s="99">
        <v>202208</v>
      </c>
      <c r="C201" s="99">
        <v>9</v>
      </c>
      <c r="D201" s="99">
        <v>7</v>
      </c>
      <c r="E201" s="99">
        <v>97.283450000000002</v>
      </c>
      <c r="F201" s="99">
        <v>146.02575999999999</v>
      </c>
    </row>
    <row r="202" spans="1:6" x14ac:dyDescent="0.2">
      <c r="A202" s="4">
        <v>200</v>
      </c>
      <c r="B202" s="99">
        <v>202208</v>
      </c>
      <c r="C202" s="99">
        <v>9</v>
      </c>
      <c r="D202" s="99">
        <v>8</v>
      </c>
      <c r="E202" s="99">
        <v>97.283450000000002</v>
      </c>
      <c r="F202" s="99">
        <v>134.75925000000001</v>
      </c>
    </row>
    <row r="203" spans="1:6" x14ac:dyDescent="0.2">
      <c r="A203" s="4">
        <v>201</v>
      </c>
      <c r="B203" s="99">
        <v>202208</v>
      </c>
      <c r="C203" s="99">
        <v>9</v>
      </c>
      <c r="D203" s="99">
        <v>9</v>
      </c>
      <c r="E203" s="99">
        <v>82.240089999999995</v>
      </c>
      <c r="F203" s="99">
        <v>79.011939999999996</v>
      </c>
    </row>
    <row r="204" spans="1:6" x14ac:dyDescent="0.2">
      <c r="A204" s="4">
        <v>202</v>
      </c>
      <c r="B204" s="99">
        <v>202208</v>
      </c>
      <c r="C204" s="99">
        <v>9</v>
      </c>
      <c r="D204" s="99">
        <v>10</v>
      </c>
      <c r="E204" s="99">
        <v>76.451359999999994</v>
      </c>
      <c r="F204" s="99">
        <v>73.451840000000004</v>
      </c>
    </row>
    <row r="205" spans="1:6" x14ac:dyDescent="0.2">
      <c r="A205" s="4">
        <v>203</v>
      </c>
      <c r="B205" s="99">
        <v>202208</v>
      </c>
      <c r="C205" s="99">
        <v>9</v>
      </c>
      <c r="D205" s="99">
        <v>11</v>
      </c>
      <c r="E205" s="99">
        <v>76.451359999999994</v>
      </c>
      <c r="F205" s="99">
        <v>73.451840000000004</v>
      </c>
    </row>
    <row r="206" spans="1:6" x14ac:dyDescent="0.2">
      <c r="A206" s="4">
        <v>204</v>
      </c>
      <c r="B206" s="99">
        <v>202208</v>
      </c>
      <c r="C206" s="99">
        <v>9</v>
      </c>
      <c r="D206" s="99">
        <v>12</v>
      </c>
      <c r="E206" s="99">
        <v>76.451359999999994</v>
      </c>
      <c r="F206" s="99">
        <v>73.451840000000004</v>
      </c>
    </row>
    <row r="207" spans="1:6" x14ac:dyDescent="0.2">
      <c r="A207" s="4">
        <v>205</v>
      </c>
      <c r="B207" s="99">
        <v>202208</v>
      </c>
      <c r="C207" s="99">
        <v>9</v>
      </c>
      <c r="D207" s="99">
        <v>13</v>
      </c>
      <c r="E207" s="99">
        <v>76.451359999999994</v>
      </c>
      <c r="F207" s="99">
        <v>73.451840000000004</v>
      </c>
    </row>
    <row r="208" spans="1:6" x14ac:dyDescent="0.2">
      <c r="A208" s="4">
        <v>206</v>
      </c>
      <c r="B208" s="99">
        <v>202208</v>
      </c>
      <c r="C208" s="99">
        <v>9</v>
      </c>
      <c r="D208" s="99">
        <v>14</v>
      </c>
      <c r="E208" s="99">
        <v>76.451359999999994</v>
      </c>
      <c r="F208" s="99">
        <v>73.451840000000004</v>
      </c>
    </row>
    <row r="209" spans="1:6" x14ac:dyDescent="0.2">
      <c r="A209" s="4">
        <v>207</v>
      </c>
      <c r="B209" s="99">
        <v>202208</v>
      </c>
      <c r="C209" s="99">
        <v>9</v>
      </c>
      <c r="D209" s="99">
        <v>15</v>
      </c>
      <c r="E209" s="99">
        <v>75.674049999999994</v>
      </c>
      <c r="F209" s="99">
        <v>72.711100000000002</v>
      </c>
    </row>
    <row r="210" spans="1:6" x14ac:dyDescent="0.2">
      <c r="A210" s="4">
        <v>208</v>
      </c>
      <c r="B210" s="99">
        <v>202208</v>
      </c>
      <c r="C210" s="99">
        <v>9</v>
      </c>
      <c r="D210" s="99">
        <v>16</v>
      </c>
      <c r="E210" s="99">
        <v>74.887590000000003</v>
      </c>
      <c r="F210" s="99">
        <v>71.961219999999997</v>
      </c>
    </row>
    <row r="211" spans="1:6" x14ac:dyDescent="0.2">
      <c r="A211" s="4">
        <v>209</v>
      </c>
      <c r="B211" s="99">
        <v>202208</v>
      </c>
      <c r="C211" s="99">
        <v>9</v>
      </c>
      <c r="D211" s="99">
        <v>17</v>
      </c>
      <c r="E211" s="99">
        <v>99.953760000000003</v>
      </c>
      <c r="F211" s="99">
        <v>96.039739999999995</v>
      </c>
    </row>
    <row r="212" spans="1:6" x14ac:dyDescent="0.2">
      <c r="A212" s="4">
        <v>210</v>
      </c>
      <c r="B212" s="99">
        <v>202208</v>
      </c>
      <c r="C212" s="99">
        <v>9</v>
      </c>
      <c r="D212" s="99">
        <v>18</v>
      </c>
      <c r="E212" s="99">
        <v>146.48301000000001</v>
      </c>
      <c r="F212" s="99">
        <v>140.74001000000001</v>
      </c>
    </row>
    <row r="213" spans="1:6" x14ac:dyDescent="0.2">
      <c r="A213" s="4">
        <v>211</v>
      </c>
      <c r="B213" s="99">
        <v>202208</v>
      </c>
      <c r="C213" s="99">
        <v>9</v>
      </c>
      <c r="D213" s="99">
        <v>19</v>
      </c>
      <c r="E213" s="99">
        <v>118.33501</v>
      </c>
      <c r="F213" s="99">
        <v>147.64440999999999</v>
      </c>
    </row>
    <row r="214" spans="1:6" x14ac:dyDescent="0.2">
      <c r="A214" s="4">
        <v>212</v>
      </c>
      <c r="B214" s="99">
        <v>202208</v>
      </c>
      <c r="C214" s="99">
        <v>9</v>
      </c>
      <c r="D214" s="99">
        <v>20</v>
      </c>
      <c r="E214" s="99">
        <v>102.19426</v>
      </c>
      <c r="F214" s="99">
        <v>147.64440999999999</v>
      </c>
    </row>
    <row r="215" spans="1:6" x14ac:dyDescent="0.2">
      <c r="A215" s="4">
        <v>213</v>
      </c>
      <c r="B215" s="99">
        <v>202208</v>
      </c>
      <c r="C215" s="99">
        <v>9</v>
      </c>
      <c r="D215" s="99">
        <v>21</v>
      </c>
      <c r="E215" s="99">
        <v>102.19426</v>
      </c>
      <c r="F215" s="99">
        <v>147.64440999999999</v>
      </c>
    </row>
    <row r="216" spans="1:6" x14ac:dyDescent="0.2">
      <c r="A216" s="4">
        <v>214</v>
      </c>
      <c r="B216" s="99">
        <v>202208</v>
      </c>
      <c r="C216" s="99">
        <v>9</v>
      </c>
      <c r="D216" s="99">
        <v>22</v>
      </c>
      <c r="E216" s="99">
        <v>102.19426</v>
      </c>
      <c r="F216" s="99">
        <v>147.64440999999999</v>
      </c>
    </row>
    <row r="217" spans="1:6" x14ac:dyDescent="0.2">
      <c r="A217" s="4">
        <v>215</v>
      </c>
      <c r="B217" s="99">
        <v>202208</v>
      </c>
      <c r="C217" s="99">
        <v>9</v>
      </c>
      <c r="D217" s="99">
        <v>23</v>
      </c>
      <c r="E217" s="99">
        <v>102.19426</v>
      </c>
      <c r="F217" s="99">
        <v>147.64440999999999</v>
      </c>
    </row>
    <row r="218" spans="1:6" x14ac:dyDescent="0.2">
      <c r="A218" s="4">
        <v>216</v>
      </c>
      <c r="B218" s="99">
        <v>202208</v>
      </c>
      <c r="C218" s="99">
        <v>9</v>
      </c>
      <c r="D218" s="99">
        <v>24</v>
      </c>
      <c r="E218" s="99">
        <v>102.19426</v>
      </c>
      <c r="F218" s="99">
        <v>144.95581000000001</v>
      </c>
    </row>
    <row r="219" spans="1:6" x14ac:dyDescent="0.2">
      <c r="A219" s="4">
        <v>217</v>
      </c>
      <c r="B219" s="99">
        <v>202208</v>
      </c>
      <c r="C219" s="99">
        <v>10</v>
      </c>
      <c r="D219" s="99">
        <v>1</v>
      </c>
      <c r="E219" s="99">
        <v>98.757270000000005</v>
      </c>
      <c r="F219" s="99">
        <v>122.0966</v>
      </c>
    </row>
    <row r="220" spans="1:6" x14ac:dyDescent="0.2">
      <c r="A220" s="4">
        <v>218</v>
      </c>
      <c r="B220" s="99">
        <v>202208</v>
      </c>
      <c r="C220" s="99">
        <v>10</v>
      </c>
      <c r="D220" s="99">
        <v>2</v>
      </c>
      <c r="E220" s="99">
        <v>98.757270000000005</v>
      </c>
      <c r="F220" s="99">
        <v>102.86159000000001</v>
      </c>
    </row>
    <row r="221" spans="1:6" x14ac:dyDescent="0.2">
      <c r="A221" s="4">
        <v>219</v>
      </c>
      <c r="B221" s="99">
        <v>202208</v>
      </c>
      <c r="C221" s="99">
        <v>10</v>
      </c>
      <c r="D221" s="99">
        <v>3</v>
      </c>
      <c r="E221" s="99">
        <v>98.757270000000005</v>
      </c>
      <c r="F221" s="99">
        <v>110.19137000000001</v>
      </c>
    </row>
    <row r="222" spans="1:6" x14ac:dyDescent="0.2">
      <c r="A222" s="4">
        <v>220</v>
      </c>
      <c r="B222" s="99">
        <v>202208</v>
      </c>
      <c r="C222" s="99">
        <v>10</v>
      </c>
      <c r="D222" s="99">
        <v>4</v>
      </c>
      <c r="E222" s="99">
        <v>98.757270000000005</v>
      </c>
      <c r="F222" s="99">
        <v>118.02853</v>
      </c>
    </row>
    <row r="223" spans="1:6" x14ac:dyDescent="0.2">
      <c r="A223" s="4">
        <v>221</v>
      </c>
      <c r="B223" s="99">
        <v>202208</v>
      </c>
      <c r="C223" s="99">
        <v>10</v>
      </c>
      <c r="D223" s="99">
        <v>5</v>
      </c>
      <c r="E223" s="99">
        <v>98.757270000000005</v>
      </c>
      <c r="F223" s="99">
        <v>118.02853</v>
      </c>
    </row>
    <row r="224" spans="1:6" x14ac:dyDescent="0.2">
      <c r="A224" s="4">
        <v>222</v>
      </c>
      <c r="B224" s="99">
        <v>202208</v>
      </c>
      <c r="C224" s="99">
        <v>10</v>
      </c>
      <c r="D224" s="99">
        <v>6</v>
      </c>
      <c r="E224" s="99">
        <v>98.757270000000005</v>
      </c>
      <c r="F224" s="99">
        <v>118.02853</v>
      </c>
    </row>
    <row r="225" spans="1:6" x14ac:dyDescent="0.2">
      <c r="A225" s="4">
        <v>223</v>
      </c>
      <c r="B225" s="99">
        <v>202208</v>
      </c>
      <c r="C225" s="99">
        <v>10</v>
      </c>
      <c r="D225" s="99">
        <v>7</v>
      </c>
      <c r="E225" s="99">
        <v>99.463970000000003</v>
      </c>
      <c r="F225" s="99">
        <v>138.63165000000001</v>
      </c>
    </row>
    <row r="226" spans="1:6" x14ac:dyDescent="0.2">
      <c r="A226" s="4">
        <v>224</v>
      </c>
      <c r="B226" s="99">
        <v>202208</v>
      </c>
      <c r="C226" s="99">
        <v>10</v>
      </c>
      <c r="D226" s="99">
        <v>8</v>
      </c>
      <c r="E226" s="99">
        <v>122.6674</v>
      </c>
      <c r="F226" s="99">
        <v>127.76835</v>
      </c>
    </row>
    <row r="227" spans="1:6" x14ac:dyDescent="0.2">
      <c r="A227" s="4">
        <v>225</v>
      </c>
      <c r="B227" s="99">
        <v>202208</v>
      </c>
      <c r="C227" s="99">
        <v>10</v>
      </c>
      <c r="D227" s="99">
        <v>9</v>
      </c>
      <c r="E227" s="99">
        <v>87.785250000000005</v>
      </c>
      <c r="F227" s="99">
        <v>83.164490000000001</v>
      </c>
    </row>
    <row r="228" spans="1:6" x14ac:dyDescent="0.2">
      <c r="A228" s="4">
        <v>226</v>
      </c>
      <c r="B228" s="99">
        <v>202208</v>
      </c>
      <c r="C228" s="99">
        <v>10</v>
      </c>
      <c r="D228" s="99">
        <v>10</v>
      </c>
      <c r="E228" s="99">
        <v>70.779060000000001</v>
      </c>
      <c r="F228" s="99">
        <v>67.055279999999996</v>
      </c>
    </row>
    <row r="229" spans="1:6" x14ac:dyDescent="0.2">
      <c r="A229" s="4">
        <v>227</v>
      </c>
      <c r="B229" s="99">
        <v>202208</v>
      </c>
      <c r="C229" s="99">
        <v>10</v>
      </c>
      <c r="D229" s="99">
        <v>11</v>
      </c>
      <c r="E229" s="99">
        <v>77.193759999999997</v>
      </c>
      <c r="F229" s="99">
        <v>73.125680000000003</v>
      </c>
    </row>
    <row r="230" spans="1:6" x14ac:dyDescent="0.2">
      <c r="A230" s="4">
        <v>228</v>
      </c>
      <c r="B230" s="99">
        <v>202208</v>
      </c>
      <c r="C230" s="99">
        <v>10</v>
      </c>
      <c r="D230" s="99">
        <v>12</v>
      </c>
      <c r="E230" s="99">
        <v>80.537009999999995</v>
      </c>
      <c r="F230" s="99">
        <v>76.296790000000001</v>
      </c>
    </row>
    <row r="231" spans="1:6" x14ac:dyDescent="0.2">
      <c r="A231" s="4">
        <v>229</v>
      </c>
      <c r="B231" s="99">
        <v>202208</v>
      </c>
      <c r="C231" s="99">
        <v>10</v>
      </c>
      <c r="D231" s="99">
        <v>13</v>
      </c>
      <c r="E231" s="99">
        <v>76.804159999999996</v>
      </c>
      <c r="F231" s="99">
        <v>72.763270000000006</v>
      </c>
    </row>
    <row r="232" spans="1:6" x14ac:dyDescent="0.2">
      <c r="A232" s="4">
        <v>230</v>
      </c>
      <c r="B232" s="99">
        <v>202208</v>
      </c>
      <c r="C232" s="99">
        <v>10</v>
      </c>
      <c r="D232" s="99">
        <v>14</v>
      </c>
      <c r="E232" s="99">
        <v>42.284419999999997</v>
      </c>
      <c r="F232" s="99">
        <v>40.06465</v>
      </c>
    </row>
    <row r="233" spans="1:6" x14ac:dyDescent="0.2">
      <c r="A233" s="4">
        <v>231</v>
      </c>
      <c r="B233" s="99">
        <v>202208</v>
      </c>
      <c r="C233" s="99">
        <v>10</v>
      </c>
      <c r="D233" s="99">
        <v>15</v>
      </c>
      <c r="E233" s="99">
        <v>0</v>
      </c>
      <c r="F233" s="99">
        <v>0</v>
      </c>
    </row>
    <row r="234" spans="1:6" x14ac:dyDescent="0.2">
      <c r="A234" s="4">
        <v>232</v>
      </c>
      <c r="B234" s="99">
        <v>202208</v>
      </c>
      <c r="C234" s="99">
        <v>10</v>
      </c>
      <c r="D234" s="99">
        <v>16</v>
      </c>
      <c r="E234" s="99">
        <v>0</v>
      </c>
      <c r="F234" s="99">
        <v>0</v>
      </c>
    </row>
    <row r="235" spans="1:6" x14ac:dyDescent="0.2">
      <c r="A235" s="4">
        <v>233</v>
      </c>
      <c r="B235" s="99">
        <v>202208</v>
      </c>
      <c r="C235" s="99">
        <v>10</v>
      </c>
      <c r="D235" s="99">
        <v>17</v>
      </c>
      <c r="E235" s="99">
        <v>69.492500000000007</v>
      </c>
      <c r="F235" s="99">
        <v>65.841200000000001</v>
      </c>
    </row>
    <row r="236" spans="1:6" x14ac:dyDescent="0.2">
      <c r="A236" s="4">
        <v>234</v>
      </c>
      <c r="B236" s="99">
        <v>202208</v>
      </c>
      <c r="C236" s="99">
        <v>10</v>
      </c>
      <c r="D236" s="99">
        <v>18</v>
      </c>
      <c r="E236" s="99">
        <v>153.10095000000001</v>
      </c>
      <c r="F236" s="99">
        <v>145.04633999999999</v>
      </c>
    </row>
    <row r="237" spans="1:6" x14ac:dyDescent="0.2">
      <c r="A237" s="4">
        <v>235</v>
      </c>
      <c r="B237" s="99">
        <v>202208</v>
      </c>
      <c r="C237" s="99">
        <v>10</v>
      </c>
      <c r="D237" s="99">
        <v>19</v>
      </c>
      <c r="E237" s="99">
        <v>143.27052</v>
      </c>
      <c r="F237" s="99">
        <v>151.58788000000001</v>
      </c>
    </row>
    <row r="238" spans="1:6" x14ac:dyDescent="0.2">
      <c r="A238" s="4">
        <v>236</v>
      </c>
      <c r="B238" s="99">
        <v>202208</v>
      </c>
      <c r="C238" s="99">
        <v>10</v>
      </c>
      <c r="D238" s="99">
        <v>20</v>
      </c>
      <c r="E238" s="99">
        <v>143.27052</v>
      </c>
      <c r="F238" s="99">
        <v>151.58788000000001</v>
      </c>
    </row>
    <row r="239" spans="1:6" x14ac:dyDescent="0.2">
      <c r="A239" s="4">
        <v>237</v>
      </c>
      <c r="B239" s="99">
        <v>202208</v>
      </c>
      <c r="C239" s="99">
        <v>10</v>
      </c>
      <c r="D239" s="99">
        <v>21</v>
      </c>
      <c r="E239" s="99">
        <v>143.27052</v>
      </c>
      <c r="F239" s="99">
        <v>151.58788000000001</v>
      </c>
    </row>
    <row r="240" spans="1:6" x14ac:dyDescent="0.2">
      <c r="A240" s="4">
        <v>238</v>
      </c>
      <c r="B240" s="99">
        <v>202208</v>
      </c>
      <c r="C240" s="99">
        <v>10</v>
      </c>
      <c r="D240" s="99">
        <v>22</v>
      </c>
      <c r="E240" s="99">
        <v>140.73364000000001</v>
      </c>
      <c r="F240" s="99">
        <v>148.90602999999999</v>
      </c>
    </row>
    <row r="241" spans="1:6" x14ac:dyDescent="0.2">
      <c r="A241" s="4">
        <v>239</v>
      </c>
      <c r="B241" s="99">
        <v>202208</v>
      </c>
      <c r="C241" s="99">
        <v>10</v>
      </c>
      <c r="D241" s="99">
        <v>23</v>
      </c>
      <c r="E241" s="99">
        <v>135.65987000000001</v>
      </c>
      <c r="F241" s="99">
        <v>143.54232999999999</v>
      </c>
    </row>
    <row r="242" spans="1:6" x14ac:dyDescent="0.2">
      <c r="A242" s="4">
        <v>240</v>
      </c>
      <c r="B242" s="99">
        <v>202208</v>
      </c>
      <c r="C242" s="99">
        <v>10</v>
      </c>
      <c r="D242" s="99">
        <v>24</v>
      </c>
      <c r="E242" s="99">
        <v>125.7479</v>
      </c>
      <c r="F242" s="99">
        <v>133.05051</v>
      </c>
    </row>
    <row r="243" spans="1:6" x14ac:dyDescent="0.2">
      <c r="A243" s="4">
        <v>241</v>
      </c>
      <c r="B243" s="99">
        <v>202208</v>
      </c>
      <c r="C243" s="99">
        <v>11</v>
      </c>
      <c r="D243" s="99">
        <v>1</v>
      </c>
      <c r="E243" s="99">
        <v>98.833579999999998</v>
      </c>
      <c r="F243" s="99">
        <v>122.16378</v>
      </c>
    </row>
    <row r="244" spans="1:6" x14ac:dyDescent="0.2">
      <c r="A244" s="4">
        <v>242</v>
      </c>
      <c r="B244" s="99">
        <v>202208</v>
      </c>
      <c r="C244" s="99">
        <v>11</v>
      </c>
      <c r="D244" s="99">
        <v>2</v>
      </c>
      <c r="E244" s="99">
        <v>95.671840000000003</v>
      </c>
      <c r="F244" s="99">
        <v>107.90443999999999</v>
      </c>
    </row>
    <row r="245" spans="1:6" x14ac:dyDescent="0.2">
      <c r="A245" s="4">
        <v>243</v>
      </c>
      <c r="B245" s="99">
        <v>202208</v>
      </c>
      <c r="C245" s="99">
        <v>11</v>
      </c>
      <c r="D245" s="99">
        <v>3</v>
      </c>
      <c r="E245" s="99">
        <v>109.45377999999999</v>
      </c>
      <c r="F245" s="99">
        <v>123.45189999999999</v>
      </c>
    </row>
    <row r="246" spans="1:6" x14ac:dyDescent="0.2">
      <c r="A246" s="4">
        <v>244</v>
      </c>
      <c r="B246" s="99">
        <v>202208</v>
      </c>
      <c r="C246" s="99">
        <v>11</v>
      </c>
      <c r="D246" s="99">
        <v>4</v>
      </c>
      <c r="E246" s="99">
        <v>107.03068</v>
      </c>
      <c r="F246" s="99">
        <v>120.71353000000001</v>
      </c>
    </row>
    <row r="247" spans="1:6" x14ac:dyDescent="0.2">
      <c r="A247" s="4">
        <v>245</v>
      </c>
      <c r="B247" s="99">
        <v>202208</v>
      </c>
      <c r="C247" s="99">
        <v>11</v>
      </c>
      <c r="D247" s="99">
        <v>5</v>
      </c>
      <c r="E247" s="99">
        <v>104.27428999999999</v>
      </c>
      <c r="F247" s="99">
        <v>117.60584</v>
      </c>
    </row>
    <row r="248" spans="1:6" x14ac:dyDescent="0.2">
      <c r="A248" s="4">
        <v>246</v>
      </c>
      <c r="B248" s="99">
        <v>202208</v>
      </c>
      <c r="C248" s="99">
        <v>11</v>
      </c>
      <c r="D248" s="99">
        <v>6</v>
      </c>
      <c r="E248" s="99">
        <v>114.48013</v>
      </c>
      <c r="F248" s="99">
        <v>129.11780999999999</v>
      </c>
    </row>
    <row r="249" spans="1:6" x14ac:dyDescent="0.2">
      <c r="A249" s="4">
        <v>247</v>
      </c>
      <c r="B249" s="99">
        <v>202208</v>
      </c>
      <c r="C249" s="99">
        <v>11</v>
      </c>
      <c r="D249" s="99">
        <v>7</v>
      </c>
      <c r="E249" s="99">
        <v>117.68691</v>
      </c>
      <c r="F249" s="99">
        <v>132.73894000000001</v>
      </c>
    </row>
    <row r="250" spans="1:6" x14ac:dyDescent="0.2">
      <c r="A250" s="4">
        <v>248</v>
      </c>
      <c r="B250" s="99">
        <v>202208</v>
      </c>
      <c r="C250" s="99">
        <v>11</v>
      </c>
      <c r="D250" s="99">
        <v>8</v>
      </c>
      <c r="E250" s="99">
        <v>116.50689</v>
      </c>
      <c r="F250" s="99">
        <v>131.40579</v>
      </c>
    </row>
    <row r="251" spans="1:6" x14ac:dyDescent="0.2">
      <c r="A251" s="4">
        <v>249</v>
      </c>
      <c r="B251" s="99">
        <v>202208</v>
      </c>
      <c r="C251" s="99">
        <v>11</v>
      </c>
      <c r="D251" s="99">
        <v>9</v>
      </c>
      <c r="E251" s="99">
        <v>102.6709</v>
      </c>
      <c r="F251" s="99">
        <v>102.23853</v>
      </c>
    </row>
    <row r="252" spans="1:6" x14ac:dyDescent="0.2">
      <c r="A252" s="4">
        <v>250</v>
      </c>
      <c r="B252" s="99">
        <v>202208</v>
      </c>
      <c r="C252" s="99">
        <v>11</v>
      </c>
      <c r="D252" s="99">
        <v>10</v>
      </c>
      <c r="E252" s="99">
        <v>84.069800000000001</v>
      </c>
      <c r="F252" s="99">
        <v>83.718490000000003</v>
      </c>
    </row>
    <row r="253" spans="1:6" x14ac:dyDescent="0.2">
      <c r="A253" s="4">
        <v>251</v>
      </c>
      <c r="B253" s="99">
        <v>202208</v>
      </c>
      <c r="C253" s="99">
        <v>11</v>
      </c>
      <c r="D253" s="99">
        <v>11</v>
      </c>
      <c r="E253" s="99">
        <v>94.825109999999995</v>
      </c>
      <c r="F253" s="99">
        <v>94.419759999999997</v>
      </c>
    </row>
    <row r="254" spans="1:6" x14ac:dyDescent="0.2">
      <c r="A254" s="4">
        <v>252</v>
      </c>
      <c r="B254" s="99">
        <v>202208</v>
      </c>
      <c r="C254" s="99">
        <v>11</v>
      </c>
      <c r="D254" s="99">
        <v>12</v>
      </c>
      <c r="E254" s="99">
        <v>105.53538</v>
      </c>
      <c r="F254" s="99">
        <v>105.08499</v>
      </c>
    </row>
    <row r="255" spans="1:6" x14ac:dyDescent="0.2">
      <c r="A255" s="4">
        <v>253</v>
      </c>
      <c r="B255" s="99">
        <v>202208</v>
      </c>
      <c r="C255" s="99">
        <v>11</v>
      </c>
      <c r="D255" s="99">
        <v>13</v>
      </c>
      <c r="E255" s="99">
        <v>102.76098</v>
      </c>
      <c r="F255" s="99">
        <v>102.32861</v>
      </c>
    </row>
    <row r="256" spans="1:6" x14ac:dyDescent="0.2">
      <c r="A256" s="4">
        <v>254</v>
      </c>
      <c r="B256" s="99">
        <v>202208</v>
      </c>
      <c r="C256" s="99">
        <v>11</v>
      </c>
      <c r="D256" s="99">
        <v>14</v>
      </c>
      <c r="E256" s="99">
        <v>72.251559999999998</v>
      </c>
      <c r="F256" s="99">
        <v>71.954310000000007</v>
      </c>
    </row>
    <row r="257" spans="1:6" x14ac:dyDescent="0.2">
      <c r="A257" s="4">
        <v>255</v>
      </c>
      <c r="B257" s="99">
        <v>202208</v>
      </c>
      <c r="C257" s="99">
        <v>11</v>
      </c>
      <c r="D257" s="99">
        <v>15</v>
      </c>
      <c r="E257" s="99">
        <v>74.75573</v>
      </c>
      <c r="F257" s="99">
        <v>74.449470000000005</v>
      </c>
    </row>
    <row r="258" spans="1:6" x14ac:dyDescent="0.2">
      <c r="A258" s="4">
        <v>256</v>
      </c>
      <c r="B258" s="99">
        <v>202208</v>
      </c>
      <c r="C258" s="99">
        <v>11</v>
      </c>
      <c r="D258" s="99">
        <v>16</v>
      </c>
      <c r="E258" s="99">
        <v>60.217140000000001</v>
      </c>
      <c r="F258" s="99">
        <v>59.964919999999999</v>
      </c>
    </row>
    <row r="259" spans="1:6" x14ac:dyDescent="0.2">
      <c r="A259" s="4">
        <v>257</v>
      </c>
      <c r="B259" s="99">
        <v>202208</v>
      </c>
      <c r="C259" s="99">
        <v>11</v>
      </c>
      <c r="D259" s="99">
        <v>17</v>
      </c>
      <c r="E259" s="99">
        <v>92.555149999999998</v>
      </c>
      <c r="F259" s="99">
        <v>92.158799999999999</v>
      </c>
    </row>
    <row r="260" spans="1:6" x14ac:dyDescent="0.2">
      <c r="A260" s="4">
        <v>258</v>
      </c>
      <c r="B260" s="99">
        <v>202208</v>
      </c>
      <c r="C260" s="99">
        <v>11</v>
      </c>
      <c r="D260" s="99">
        <v>18</v>
      </c>
      <c r="E260" s="99">
        <v>138.09858</v>
      </c>
      <c r="F260" s="99">
        <v>137.51307</v>
      </c>
    </row>
    <row r="261" spans="1:6" x14ac:dyDescent="0.2">
      <c r="A261" s="4">
        <v>259</v>
      </c>
      <c r="B261" s="99">
        <v>202208</v>
      </c>
      <c r="C261" s="99">
        <v>11</v>
      </c>
      <c r="D261" s="99">
        <v>19</v>
      </c>
      <c r="E261" s="99">
        <v>119.94786000000001</v>
      </c>
      <c r="F261" s="99">
        <v>136.80145999999999</v>
      </c>
    </row>
    <row r="262" spans="1:6" x14ac:dyDescent="0.2">
      <c r="A262" s="4">
        <v>260</v>
      </c>
      <c r="B262" s="99">
        <v>202208</v>
      </c>
      <c r="C262" s="99">
        <v>11</v>
      </c>
      <c r="D262" s="99">
        <v>20</v>
      </c>
      <c r="E262" s="99">
        <v>119.94786000000001</v>
      </c>
      <c r="F262" s="99">
        <v>136.80145999999999</v>
      </c>
    </row>
    <row r="263" spans="1:6" x14ac:dyDescent="0.2">
      <c r="A263" s="4">
        <v>261</v>
      </c>
      <c r="B263" s="99">
        <v>202208</v>
      </c>
      <c r="C263" s="99">
        <v>11</v>
      </c>
      <c r="D263" s="99">
        <v>21</v>
      </c>
      <c r="E263" s="99">
        <v>119.56053</v>
      </c>
      <c r="F263" s="99">
        <v>136.36908</v>
      </c>
    </row>
    <row r="264" spans="1:6" x14ac:dyDescent="0.2">
      <c r="A264" s="4">
        <v>262</v>
      </c>
      <c r="B264" s="99">
        <v>202208</v>
      </c>
      <c r="C264" s="99">
        <v>11</v>
      </c>
      <c r="D264" s="99">
        <v>22</v>
      </c>
      <c r="E264" s="99">
        <v>119.55152</v>
      </c>
      <c r="F264" s="99">
        <v>136.36008000000001</v>
      </c>
    </row>
    <row r="265" spans="1:6" x14ac:dyDescent="0.2">
      <c r="A265" s="4">
        <v>263</v>
      </c>
      <c r="B265" s="99">
        <v>202208</v>
      </c>
      <c r="C265" s="99">
        <v>11</v>
      </c>
      <c r="D265" s="99">
        <v>23</v>
      </c>
      <c r="E265" s="99">
        <v>116.50689</v>
      </c>
      <c r="F265" s="99">
        <v>136.36008000000001</v>
      </c>
    </row>
    <row r="266" spans="1:6" x14ac:dyDescent="0.2">
      <c r="A266" s="4">
        <v>264</v>
      </c>
      <c r="B266" s="99">
        <v>202208</v>
      </c>
      <c r="C266" s="99">
        <v>11</v>
      </c>
      <c r="D266" s="99">
        <v>24</v>
      </c>
      <c r="E266" s="99">
        <v>96.707740000000001</v>
      </c>
      <c r="F266" s="99">
        <v>136.36008000000001</v>
      </c>
    </row>
    <row r="267" spans="1:6" x14ac:dyDescent="0.2">
      <c r="A267" s="4">
        <v>265</v>
      </c>
      <c r="B267" s="99">
        <v>202208</v>
      </c>
      <c r="C267" s="99">
        <v>12</v>
      </c>
      <c r="D267" s="99">
        <v>1</v>
      </c>
      <c r="E267" s="99">
        <v>101.75397</v>
      </c>
      <c r="F267" s="99">
        <v>122.90342</v>
      </c>
    </row>
    <row r="268" spans="1:6" x14ac:dyDescent="0.2">
      <c r="A268" s="4">
        <v>266</v>
      </c>
      <c r="B268" s="99">
        <v>202208</v>
      </c>
      <c r="C268" s="99">
        <v>12</v>
      </c>
      <c r="D268" s="99">
        <v>2</v>
      </c>
      <c r="E268" s="99">
        <v>47.484000000000002</v>
      </c>
      <c r="F268" s="99">
        <v>120.65329</v>
      </c>
    </row>
    <row r="269" spans="1:6" x14ac:dyDescent="0.2">
      <c r="A269" s="4">
        <v>267</v>
      </c>
      <c r="B269" s="99">
        <v>202208</v>
      </c>
      <c r="C269" s="99">
        <v>12</v>
      </c>
      <c r="D269" s="99">
        <v>3</v>
      </c>
      <c r="E269" s="99">
        <v>0</v>
      </c>
      <c r="F269" s="99">
        <v>121.27585999999999</v>
      </c>
    </row>
    <row r="270" spans="1:6" x14ac:dyDescent="0.2">
      <c r="A270" s="4">
        <v>268</v>
      </c>
      <c r="B270" s="99">
        <v>202208</v>
      </c>
      <c r="C270" s="99">
        <v>12</v>
      </c>
      <c r="D270" s="99">
        <v>4</v>
      </c>
      <c r="E270" s="99">
        <v>0</v>
      </c>
      <c r="F270" s="99">
        <v>118.99903999999999</v>
      </c>
    </row>
    <row r="271" spans="1:6" x14ac:dyDescent="0.2">
      <c r="A271" s="4">
        <v>269</v>
      </c>
      <c r="B271" s="99">
        <v>202208</v>
      </c>
      <c r="C271" s="99">
        <v>12</v>
      </c>
      <c r="D271" s="99">
        <v>5</v>
      </c>
      <c r="E271" s="99">
        <v>0</v>
      </c>
      <c r="F271" s="99">
        <v>113.63608000000001</v>
      </c>
    </row>
    <row r="272" spans="1:6" x14ac:dyDescent="0.2">
      <c r="A272" s="4">
        <v>270</v>
      </c>
      <c r="B272" s="99">
        <v>202208</v>
      </c>
      <c r="C272" s="99">
        <v>12</v>
      </c>
      <c r="D272" s="99">
        <v>6</v>
      </c>
      <c r="E272" s="99">
        <v>0</v>
      </c>
      <c r="F272" s="99">
        <v>116.57104</v>
      </c>
    </row>
    <row r="273" spans="1:6" x14ac:dyDescent="0.2">
      <c r="A273" s="4">
        <v>271</v>
      </c>
      <c r="B273" s="99">
        <v>202208</v>
      </c>
      <c r="C273" s="99">
        <v>12</v>
      </c>
      <c r="D273" s="99">
        <v>7</v>
      </c>
      <c r="E273" s="99">
        <v>0</v>
      </c>
      <c r="F273" s="99">
        <v>131.26358999999999</v>
      </c>
    </row>
    <row r="274" spans="1:6" x14ac:dyDescent="0.2">
      <c r="A274" s="4">
        <v>272</v>
      </c>
      <c r="B274" s="99">
        <v>202208</v>
      </c>
      <c r="C274" s="99">
        <v>12</v>
      </c>
      <c r="D274" s="99">
        <v>8</v>
      </c>
      <c r="E274" s="99">
        <v>15.457420000000001</v>
      </c>
      <c r="F274" s="99">
        <v>127.33253000000001</v>
      </c>
    </row>
    <row r="275" spans="1:6" x14ac:dyDescent="0.2">
      <c r="A275" s="4">
        <v>273</v>
      </c>
      <c r="B275" s="99">
        <v>202208</v>
      </c>
      <c r="C275" s="99">
        <v>12</v>
      </c>
      <c r="D275" s="99">
        <v>9</v>
      </c>
      <c r="E275" s="99">
        <v>85.931899999999999</v>
      </c>
      <c r="F275" s="99">
        <v>82.338800000000006</v>
      </c>
    </row>
    <row r="276" spans="1:6" x14ac:dyDescent="0.2">
      <c r="A276" s="4">
        <v>274</v>
      </c>
      <c r="B276" s="99">
        <v>202208</v>
      </c>
      <c r="C276" s="99">
        <v>12</v>
      </c>
      <c r="D276" s="99">
        <v>10</v>
      </c>
      <c r="E276" s="99">
        <v>119.16803</v>
      </c>
      <c r="F276" s="99">
        <v>114.1786</v>
      </c>
    </row>
    <row r="277" spans="1:6" x14ac:dyDescent="0.2">
      <c r="A277" s="4">
        <v>275</v>
      </c>
      <c r="B277" s="99">
        <v>202208</v>
      </c>
      <c r="C277" s="99">
        <v>12</v>
      </c>
      <c r="D277" s="99">
        <v>11</v>
      </c>
      <c r="E277" s="99">
        <v>118.10077</v>
      </c>
      <c r="F277" s="99">
        <v>113.15582000000001</v>
      </c>
    </row>
    <row r="278" spans="1:6" x14ac:dyDescent="0.2">
      <c r="A278" s="4">
        <v>276</v>
      </c>
      <c r="B278" s="99">
        <v>202208</v>
      </c>
      <c r="C278" s="99">
        <v>12</v>
      </c>
      <c r="D278" s="99">
        <v>12</v>
      </c>
      <c r="E278" s="99">
        <v>91.5261</v>
      </c>
      <c r="F278" s="99">
        <v>87.701759999999993</v>
      </c>
    </row>
    <row r="279" spans="1:6" x14ac:dyDescent="0.2">
      <c r="A279" s="4">
        <v>277</v>
      </c>
      <c r="B279" s="99">
        <v>202208</v>
      </c>
      <c r="C279" s="99">
        <v>12</v>
      </c>
      <c r="D279" s="99">
        <v>13</v>
      </c>
      <c r="E279" s="99">
        <v>57.453949999999999</v>
      </c>
      <c r="F279" s="99">
        <v>55.052619999999997</v>
      </c>
    </row>
    <row r="280" spans="1:6" x14ac:dyDescent="0.2">
      <c r="A280" s="4">
        <v>278</v>
      </c>
      <c r="B280" s="99">
        <v>202208</v>
      </c>
      <c r="C280" s="99">
        <v>12</v>
      </c>
      <c r="D280" s="99">
        <v>14</v>
      </c>
      <c r="E280" s="99">
        <v>0</v>
      </c>
      <c r="F280" s="99">
        <v>0</v>
      </c>
    </row>
    <row r="281" spans="1:6" x14ac:dyDescent="0.2">
      <c r="A281" s="4">
        <v>279</v>
      </c>
      <c r="B281" s="99">
        <v>202208</v>
      </c>
      <c r="C281" s="99">
        <v>12</v>
      </c>
      <c r="D281" s="99">
        <v>15</v>
      </c>
      <c r="E281" s="99">
        <v>0</v>
      </c>
      <c r="F281" s="99">
        <v>0</v>
      </c>
    </row>
    <row r="282" spans="1:6" x14ac:dyDescent="0.2">
      <c r="A282" s="4">
        <v>280</v>
      </c>
      <c r="B282" s="99">
        <v>202208</v>
      </c>
      <c r="C282" s="99">
        <v>12</v>
      </c>
      <c r="D282" s="99">
        <v>16</v>
      </c>
      <c r="E282" s="99">
        <v>0</v>
      </c>
      <c r="F282" s="99">
        <v>0</v>
      </c>
    </row>
    <row r="283" spans="1:6" x14ac:dyDescent="0.2">
      <c r="A283" s="4">
        <v>281</v>
      </c>
      <c r="B283" s="99">
        <v>202208</v>
      </c>
      <c r="C283" s="99">
        <v>12</v>
      </c>
      <c r="D283" s="99">
        <v>17</v>
      </c>
      <c r="E283" s="99">
        <v>72.333280000000002</v>
      </c>
      <c r="F283" s="99">
        <v>69.300489999999996</v>
      </c>
    </row>
    <row r="284" spans="1:6" x14ac:dyDescent="0.2">
      <c r="A284" s="4">
        <v>282</v>
      </c>
      <c r="B284" s="99">
        <v>202208</v>
      </c>
      <c r="C284" s="99">
        <v>12</v>
      </c>
      <c r="D284" s="99">
        <v>18</v>
      </c>
      <c r="E284" s="99">
        <v>112.22197</v>
      </c>
      <c r="F284" s="99">
        <v>111.98184000000001</v>
      </c>
    </row>
    <row r="285" spans="1:6" x14ac:dyDescent="0.2">
      <c r="A285" s="4">
        <v>283</v>
      </c>
      <c r="B285" s="99">
        <v>202208</v>
      </c>
      <c r="C285" s="99">
        <v>12</v>
      </c>
      <c r="D285" s="99">
        <v>19</v>
      </c>
      <c r="E285" s="99">
        <v>111.12803</v>
      </c>
      <c r="F285" s="99">
        <v>131.48594</v>
      </c>
    </row>
    <row r="286" spans="1:6" x14ac:dyDescent="0.2">
      <c r="A286" s="4">
        <v>284</v>
      </c>
      <c r="B286" s="99">
        <v>202208</v>
      </c>
      <c r="C286" s="99">
        <v>12</v>
      </c>
      <c r="D286" s="99">
        <v>20</v>
      </c>
      <c r="E286" s="99">
        <v>110.95016</v>
      </c>
      <c r="F286" s="99">
        <v>127.87506</v>
      </c>
    </row>
    <row r="287" spans="1:6" x14ac:dyDescent="0.2">
      <c r="A287" s="4">
        <v>285</v>
      </c>
      <c r="B287" s="99">
        <v>202208</v>
      </c>
      <c r="C287" s="99">
        <v>12</v>
      </c>
      <c r="D287" s="99">
        <v>21</v>
      </c>
      <c r="E287" s="99">
        <v>109.78507</v>
      </c>
      <c r="F287" s="99">
        <v>117.95847000000001</v>
      </c>
    </row>
    <row r="288" spans="1:6" x14ac:dyDescent="0.2">
      <c r="A288" s="4">
        <v>286</v>
      </c>
      <c r="B288" s="99">
        <v>202208</v>
      </c>
      <c r="C288" s="99">
        <v>12</v>
      </c>
      <c r="D288" s="99">
        <v>22</v>
      </c>
      <c r="E288" s="99">
        <v>111.12803</v>
      </c>
      <c r="F288" s="99">
        <v>130.27637999999999</v>
      </c>
    </row>
    <row r="289" spans="1:6" x14ac:dyDescent="0.2">
      <c r="A289" s="4">
        <v>287</v>
      </c>
      <c r="B289" s="99">
        <v>202208</v>
      </c>
      <c r="C289" s="99">
        <v>12</v>
      </c>
      <c r="D289" s="99">
        <v>23</v>
      </c>
      <c r="E289" s="99">
        <v>54.661290000000001</v>
      </c>
      <c r="F289" s="99">
        <v>117.42484</v>
      </c>
    </row>
    <row r="290" spans="1:6" x14ac:dyDescent="0.2">
      <c r="A290" s="4">
        <v>288</v>
      </c>
      <c r="B290" s="99">
        <v>202208</v>
      </c>
      <c r="C290" s="99">
        <v>12</v>
      </c>
      <c r="D290" s="99">
        <v>24</v>
      </c>
      <c r="E290" s="99">
        <v>0</v>
      </c>
      <c r="F290" s="99">
        <v>129.28028</v>
      </c>
    </row>
    <row r="291" spans="1:6" x14ac:dyDescent="0.2">
      <c r="A291" s="4">
        <v>289</v>
      </c>
      <c r="B291" s="99">
        <v>202208</v>
      </c>
      <c r="C291" s="99">
        <v>13</v>
      </c>
      <c r="D291" s="99">
        <v>1</v>
      </c>
      <c r="E291" s="99">
        <v>0</v>
      </c>
      <c r="F291" s="99">
        <v>111.77356</v>
      </c>
    </row>
    <row r="292" spans="1:6" x14ac:dyDescent="0.2">
      <c r="A292" s="4">
        <v>290</v>
      </c>
      <c r="B292" s="99">
        <v>202208</v>
      </c>
      <c r="C292" s="99">
        <v>13</v>
      </c>
      <c r="D292" s="99">
        <v>2</v>
      </c>
      <c r="E292" s="99">
        <v>0</v>
      </c>
      <c r="F292" s="99">
        <v>116.01757000000001</v>
      </c>
    </row>
    <row r="293" spans="1:6" x14ac:dyDescent="0.2">
      <c r="A293" s="4">
        <v>291</v>
      </c>
      <c r="B293" s="99">
        <v>202208</v>
      </c>
      <c r="C293" s="99">
        <v>13</v>
      </c>
      <c r="D293" s="99">
        <v>3</v>
      </c>
      <c r="E293" s="99">
        <v>0</v>
      </c>
      <c r="F293" s="99">
        <v>110.83829</v>
      </c>
    </row>
    <row r="294" spans="1:6" x14ac:dyDescent="0.2">
      <c r="A294" s="4">
        <v>292</v>
      </c>
      <c r="B294" s="99">
        <v>202208</v>
      </c>
      <c r="C294" s="99">
        <v>13</v>
      </c>
      <c r="D294" s="99">
        <v>4</v>
      </c>
      <c r="E294" s="99">
        <v>0</v>
      </c>
      <c r="F294" s="99">
        <v>110.83829</v>
      </c>
    </row>
    <row r="295" spans="1:6" x14ac:dyDescent="0.2">
      <c r="A295" s="4">
        <v>293</v>
      </c>
      <c r="B295" s="99">
        <v>202208</v>
      </c>
      <c r="C295" s="99">
        <v>13</v>
      </c>
      <c r="D295" s="99">
        <v>5</v>
      </c>
      <c r="E295" s="99">
        <v>0</v>
      </c>
      <c r="F295" s="99">
        <v>110.83829</v>
      </c>
    </row>
    <row r="296" spans="1:6" x14ac:dyDescent="0.2">
      <c r="A296" s="4">
        <v>294</v>
      </c>
      <c r="B296" s="99">
        <v>202208</v>
      </c>
      <c r="C296" s="99">
        <v>13</v>
      </c>
      <c r="D296" s="99">
        <v>6</v>
      </c>
      <c r="E296" s="99">
        <v>0</v>
      </c>
      <c r="F296" s="99">
        <v>98.423910000000006</v>
      </c>
    </row>
    <row r="297" spans="1:6" x14ac:dyDescent="0.2">
      <c r="A297" s="4">
        <v>295</v>
      </c>
      <c r="B297" s="99">
        <v>202208</v>
      </c>
      <c r="C297" s="99">
        <v>13</v>
      </c>
      <c r="D297" s="99">
        <v>7</v>
      </c>
      <c r="E297" s="99">
        <v>0</v>
      </c>
      <c r="F297" s="99">
        <v>120.21746</v>
      </c>
    </row>
    <row r="298" spans="1:6" x14ac:dyDescent="0.2">
      <c r="A298" s="4">
        <v>296</v>
      </c>
      <c r="B298" s="99">
        <v>202208</v>
      </c>
      <c r="C298" s="99">
        <v>13</v>
      </c>
      <c r="D298" s="99">
        <v>8</v>
      </c>
      <c r="E298" s="99">
        <v>0</v>
      </c>
      <c r="F298" s="99">
        <v>88.938860000000005</v>
      </c>
    </row>
    <row r="299" spans="1:6" x14ac:dyDescent="0.2">
      <c r="A299" s="4">
        <v>297</v>
      </c>
      <c r="B299" s="99">
        <v>202208</v>
      </c>
      <c r="C299" s="99">
        <v>13</v>
      </c>
      <c r="D299" s="99">
        <v>9</v>
      </c>
      <c r="E299" s="99">
        <v>0</v>
      </c>
      <c r="F299" s="99">
        <v>9.7232800000000008</v>
      </c>
    </row>
    <row r="300" spans="1:6" x14ac:dyDescent="0.2">
      <c r="A300" s="4">
        <v>298</v>
      </c>
      <c r="B300" s="99">
        <v>202208</v>
      </c>
      <c r="C300" s="99">
        <v>13</v>
      </c>
      <c r="D300" s="99">
        <v>10</v>
      </c>
      <c r="E300" s="99">
        <v>0</v>
      </c>
      <c r="F300" s="99">
        <v>0</v>
      </c>
    </row>
    <row r="301" spans="1:6" x14ac:dyDescent="0.2">
      <c r="A301" s="4">
        <v>299</v>
      </c>
      <c r="B301" s="99">
        <v>202208</v>
      </c>
      <c r="C301" s="99">
        <v>13</v>
      </c>
      <c r="D301" s="99">
        <v>11</v>
      </c>
      <c r="E301" s="99">
        <v>0</v>
      </c>
      <c r="F301" s="99">
        <v>0</v>
      </c>
    </row>
    <row r="302" spans="1:6" x14ac:dyDescent="0.2">
      <c r="A302" s="4">
        <v>300</v>
      </c>
      <c r="B302" s="99">
        <v>202208</v>
      </c>
      <c r="C302" s="99">
        <v>13</v>
      </c>
      <c r="D302" s="99">
        <v>12</v>
      </c>
      <c r="E302" s="99">
        <v>0</v>
      </c>
      <c r="F302" s="99">
        <v>0</v>
      </c>
    </row>
    <row r="303" spans="1:6" x14ac:dyDescent="0.2">
      <c r="A303" s="4">
        <v>301</v>
      </c>
      <c r="B303" s="99">
        <v>202208</v>
      </c>
      <c r="C303" s="99">
        <v>13</v>
      </c>
      <c r="D303" s="99">
        <v>13</v>
      </c>
      <c r="E303" s="99">
        <v>0</v>
      </c>
      <c r="F303" s="99">
        <v>0</v>
      </c>
    </row>
    <row r="304" spans="1:6" x14ac:dyDescent="0.2">
      <c r="A304" s="4">
        <v>302</v>
      </c>
      <c r="B304" s="99">
        <v>202208</v>
      </c>
      <c r="C304" s="99">
        <v>13</v>
      </c>
      <c r="D304" s="99">
        <v>14</v>
      </c>
      <c r="E304" s="99">
        <v>0</v>
      </c>
      <c r="F304" s="99">
        <v>0</v>
      </c>
    </row>
    <row r="305" spans="1:6" x14ac:dyDescent="0.2">
      <c r="A305" s="4">
        <v>303</v>
      </c>
      <c r="B305" s="99">
        <v>202208</v>
      </c>
      <c r="C305" s="99">
        <v>13</v>
      </c>
      <c r="D305" s="99">
        <v>15</v>
      </c>
      <c r="E305" s="99">
        <v>0</v>
      </c>
      <c r="F305" s="99">
        <v>0</v>
      </c>
    </row>
    <row r="306" spans="1:6" x14ac:dyDescent="0.2">
      <c r="A306" s="4">
        <v>304</v>
      </c>
      <c r="B306" s="99">
        <v>202208</v>
      </c>
      <c r="C306" s="99">
        <v>13</v>
      </c>
      <c r="D306" s="99">
        <v>16</v>
      </c>
      <c r="E306" s="99">
        <v>0</v>
      </c>
      <c r="F306" s="99">
        <v>0</v>
      </c>
    </row>
    <row r="307" spans="1:6" x14ac:dyDescent="0.2">
      <c r="A307" s="4">
        <v>305</v>
      </c>
      <c r="B307" s="99">
        <v>202208</v>
      </c>
      <c r="C307" s="99">
        <v>13</v>
      </c>
      <c r="D307" s="99">
        <v>17</v>
      </c>
      <c r="E307" s="99">
        <v>0</v>
      </c>
      <c r="F307" s="99">
        <v>0</v>
      </c>
    </row>
    <row r="308" spans="1:6" x14ac:dyDescent="0.2">
      <c r="A308" s="4">
        <v>306</v>
      </c>
      <c r="B308" s="99">
        <v>202208</v>
      </c>
      <c r="C308" s="99">
        <v>13</v>
      </c>
      <c r="D308" s="99">
        <v>18</v>
      </c>
      <c r="E308" s="99">
        <v>0</v>
      </c>
      <c r="F308" s="99">
        <v>50.751620000000003</v>
      </c>
    </row>
    <row r="309" spans="1:6" x14ac:dyDescent="0.2">
      <c r="A309" s="4">
        <v>307</v>
      </c>
      <c r="B309" s="99">
        <v>202208</v>
      </c>
      <c r="C309" s="99">
        <v>13</v>
      </c>
      <c r="D309" s="99">
        <v>19</v>
      </c>
      <c r="E309" s="99">
        <v>15.65253</v>
      </c>
      <c r="F309" s="99">
        <v>116.06169</v>
      </c>
    </row>
    <row r="310" spans="1:6" x14ac:dyDescent="0.2">
      <c r="A310" s="4">
        <v>308</v>
      </c>
      <c r="B310" s="99">
        <v>202208</v>
      </c>
      <c r="C310" s="99">
        <v>13</v>
      </c>
      <c r="D310" s="99">
        <v>20</v>
      </c>
      <c r="E310" s="99">
        <v>93.924030000000002</v>
      </c>
      <c r="F310" s="99">
        <v>108.04131</v>
      </c>
    </row>
    <row r="311" spans="1:6" x14ac:dyDescent="0.2">
      <c r="A311" s="4">
        <v>309</v>
      </c>
      <c r="B311" s="99">
        <v>202208</v>
      </c>
      <c r="C311" s="99">
        <v>13</v>
      </c>
      <c r="D311" s="99">
        <v>21</v>
      </c>
      <c r="E311" s="99">
        <v>95.873980000000003</v>
      </c>
      <c r="F311" s="99">
        <v>110.28243000000001</v>
      </c>
    </row>
    <row r="312" spans="1:6" x14ac:dyDescent="0.2">
      <c r="A312" s="4">
        <v>310</v>
      </c>
      <c r="B312" s="99">
        <v>202208</v>
      </c>
      <c r="C312" s="99">
        <v>13</v>
      </c>
      <c r="D312" s="99">
        <v>22</v>
      </c>
      <c r="E312" s="99">
        <v>98.247450000000001</v>
      </c>
      <c r="F312" s="99">
        <v>113.01765</v>
      </c>
    </row>
    <row r="313" spans="1:6" x14ac:dyDescent="0.2">
      <c r="A313" s="4">
        <v>311</v>
      </c>
      <c r="B313" s="99">
        <v>202208</v>
      </c>
      <c r="C313" s="99">
        <v>13</v>
      </c>
      <c r="D313" s="99">
        <v>23</v>
      </c>
      <c r="E313" s="99">
        <v>98.247450000000001</v>
      </c>
      <c r="F313" s="99">
        <v>113.01765</v>
      </c>
    </row>
    <row r="314" spans="1:6" x14ac:dyDescent="0.2">
      <c r="A314" s="4">
        <v>312</v>
      </c>
      <c r="B314" s="99">
        <v>202208</v>
      </c>
      <c r="C314" s="99">
        <v>13</v>
      </c>
      <c r="D314" s="99">
        <v>24</v>
      </c>
      <c r="E314" s="99">
        <v>95.221050000000005</v>
      </c>
      <c r="F314" s="99">
        <v>109.53245</v>
      </c>
    </row>
    <row r="315" spans="1:6" x14ac:dyDescent="0.2">
      <c r="A315" s="4">
        <v>313</v>
      </c>
      <c r="B315" s="99">
        <v>202208</v>
      </c>
      <c r="C315" s="99">
        <v>14</v>
      </c>
      <c r="D315" s="99">
        <v>1</v>
      </c>
      <c r="E315" s="99">
        <v>82.515500000000003</v>
      </c>
      <c r="F315" s="99">
        <v>107.39721</v>
      </c>
    </row>
    <row r="316" spans="1:6" x14ac:dyDescent="0.2">
      <c r="A316" s="4">
        <v>314</v>
      </c>
      <c r="B316" s="99">
        <v>202208</v>
      </c>
      <c r="C316" s="99">
        <v>14</v>
      </c>
      <c r="D316" s="99">
        <v>2</v>
      </c>
      <c r="E316" s="99">
        <v>82.515500000000003</v>
      </c>
      <c r="F316" s="99">
        <v>113.59116</v>
      </c>
    </row>
    <row r="317" spans="1:6" x14ac:dyDescent="0.2">
      <c r="A317" s="4">
        <v>315</v>
      </c>
      <c r="B317" s="99">
        <v>202208</v>
      </c>
      <c r="C317" s="99">
        <v>14</v>
      </c>
      <c r="D317" s="99">
        <v>3</v>
      </c>
      <c r="E317" s="99">
        <v>82.515500000000003</v>
      </c>
      <c r="F317" s="99">
        <v>113.59116</v>
      </c>
    </row>
    <row r="318" spans="1:6" x14ac:dyDescent="0.2">
      <c r="A318" s="4">
        <v>316</v>
      </c>
      <c r="B318" s="99">
        <v>202208</v>
      </c>
      <c r="C318" s="99">
        <v>14</v>
      </c>
      <c r="D318" s="99">
        <v>4</v>
      </c>
      <c r="E318" s="99">
        <v>82.515500000000003</v>
      </c>
      <c r="F318" s="99">
        <v>113.59116</v>
      </c>
    </row>
    <row r="319" spans="1:6" x14ac:dyDescent="0.2">
      <c r="A319" s="4">
        <v>317</v>
      </c>
      <c r="B319" s="99">
        <v>202208</v>
      </c>
      <c r="C319" s="99">
        <v>14</v>
      </c>
      <c r="D319" s="99">
        <v>5</v>
      </c>
      <c r="E319" s="99">
        <v>82.515500000000003</v>
      </c>
      <c r="F319" s="99">
        <v>113.59116</v>
      </c>
    </row>
    <row r="320" spans="1:6" x14ac:dyDescent="0.2">
      <c r="A320" s="4">
        <v>318</v>
      </c>
      <c r="B320" s="99">
        <v>202208</v>
      </c>
      <c r="C320" s="99">
        <v>14</v>
      </c>
      <c r="D320" s="99">
        <v>6</v>
      </c>
      <c r="E320" s="99">
        <v>82.515500000000003</v>
      </c>
      <c r="F320" s="99">
        <v>113.59116</v>
      </c>
    </row>
    <row r="321" spans="1:6" x14ac:dyDescent="0.2">
      <c r="A321" s="4">
        <v>319</v>
      </c>
      <c r="B321" s="99">
        <v>202208</v>
      </c>
      <c r="C321" s="99">
        <v>14</v>
      </c>
      <c r="D321" s="99">
        <v>7</v>
      </c>
      <c r="E321" s="99">
        <v>82.515500000000003</v>
      </c>
      <c r="F321" s="99">
        <v>112.41767</v>
      </c>
    </row>
    <row r="322" spans="1:6" x14ac:dyDescent="0.2">
      <c r="A322" s="4">
        <v>320</v>
      </c>
      <c r="B322" s="99">
        <v>202208</v>
      </c>
      <c r="C322" s="99">
        <v>14</v>
      </c>
      <c r="D322" s="99">
        <v>8</v>
      </c>
      <c r="E322" s="99">
        <v>69.951120000000003</v>
      </c>
      <c r="F322" s="99">
        <v>93.394630000000006</v>
      </c>
    </row>
    <row r="323" spans="1:6" x14ac:dyDescent="0.2">
      <c r="A323" s="4">
        <v>321</v>
      </c>
      <c r="B323" s="99">
        <v>202208</v>
      </c>
      <c r="C323" s="99">
        <v>14</v>
      </c>
      <c r="D323" s="99">
        <v>9</v>
      </c>
      <c r="E323" s="99">
        <v>28.958069999999999</v>
      </c>
      <c r="F323" s="99">
        <v>31.102129999999999</v>
      </c>
    </row>
    <row r="324" spans="1:6" x14ac:dyDescent="0.2">
      <c r="A324" s="4">
        <v>322</v>
      </c>
      <c r="B324" s="99">
        <v>202208</v>
      </c>
      <c r="C324" s="99">
        <v>14</v>
      </c>
      <c r="D324" s="99">
        <v>10</v>
      </c>
      <c r="E324" s="99">
        <v>0</v>
      </c>
      <c r="F324" s="99">
        <v>0</v>
      </c>
    </row>
    <row r="325" spans="1:6" x14ac:dyDescent="0.2">
      <c r="A325" s="4">
        <v>323</v>
      </c>
      <c r="B325" s="99">
        <v>202208</v>
      </c>
      <c r="C325" s="99">
        <v>14</v>
      </c>
      <c r="D325" s="99">
        <v>11</v>
      </c>
      <c r="E325" s="99">
        <v>64.207149999999999</v>
      </c>
      <c r="F325" s="99">
        <v>68.954089999999994</v>
      </c>
    </row>
    <row r="326" spans="1:6" x14ac:dyDescent="0.2">
      <c r="A326" s="4">
        <v>324</v>
      </c>
      <c r="B326" s="99">
        <v>202208</v>
      </c>
      <c r="C326" s="99">
        <v>14</v>
      </c>
      <c r="D326" s="99">
        <v>12</v>
      </c>
      <c r="E326" s="99">
        <v>66.421800000000005</v>
      </c>
      <c r="F326" s="99">
        <v>71.327560000000005</v>
      </c>
    </row>
    <row r="327" spans="1:6" x14ac:dyDescent="0.2">
      <c r="A327" s="4">
        <v>325</v>
      </c>
      <c r="B327" s="99">
        <v>202208</v>
      </c>
      <c r="C327" s="99">
        <v>14</v>
      </c>
      <c r="D327" s="99">
        <v>13</v>
      </c>
      <c r="E327" s="99">
        <v>37.207859999999997</v>
      </c>
      <c r="F327" s="99">
        <v>39.960729999999998</v>
      </c>
    </row>
    <row r="328" spans="1:6" x14ac:dyDescent="0.2">
      <c r="A328" s="4">
        <v>326</v>
      </c>
      <c r="B328" s="99">
        <v>202208</v>
      </c>
      <c r="C328" s="99">
        <v>14</v>
      </c>
      <c r="D328" s="99">
        <v>14</v>
      </c>
      <c r="E328" s="99">
        <v>0</v>
      </c>
      <c r="F328" s="99">
        <v>0</v>
      </c>
    </row>
    <row r="329" spans="1:6" x14ac:dyDescent="0.2">
      <c r="A329" s="4">
        <v>327</v>
      </c>
      <c r="B329" s="99">
        <v>202208</v>
      </c>
      <c r="C329" s="99">
        <v>14</v>
      </c>
      <c r="D329" s="99">
        <v>15</v>
      </c>
      <c r="E329" s="99">
        <v>0</v>
      </c>
      <c r="F329" s="99">
        <v>0</v>
      </c>
    </row>
    <row r="330" spans="1:6" x14ac:dyDescent="0.2">
      <c r="A330" s="4">
        <v>328</v>
      </c>
      <c r="B330" s="99">
        <v>202208</v>
      </c>
      <c r="C330" s="99">
        <v>14</v>
      </c>
      <c r="D330" s="99">
        <v>16</v>
      </c>
      <c r="E330" s="99">
        <v>55.348559999999999</v>
      </c>
      <c r="F330" s="99">
        <v>59.442570000000003</v>
      </c>
    </row>
    <row r="331" spans="1:6" x14ac:dyDescent="0.2">
      <c r="A331" s="4">
        <v>329</v>
      </c>
      <c r="B331" s="99">
        <v>202208</v>
      </c>
      <c r="C331" s="99">
        <v>14</v>
      </c>
      <c r="D331" s="99">
        <v>17</v>
      </c>
      <c r="E331" s="99">
        <v>77.618570000000005</v>
      </c>
      <c r="F331" s="99">
        <v>83.344890000000007</v>
      </c>
    </row>
    <row r="332" spans="1:6" x14ac:dyDescent="0.2">
      <c r="A332" s="4">
        <v>330</v>
      </c>
      <c r="B332" s="99">
        <v>202208</v>
      </c>
      <c r="C332" s="99">
        <v>14</v>
      </c>
      <c r="D332" s="99">
        <v>18</v>
      </c>
      <c r="E332" s="99">
        <v>106.92075</v>
      </c>
      <c r="F332" s="99">
        <v>114.80878</v>
      </c>
    </row>
    <row r="333" spans="1:6" x14ac:dyDescent="0.2">
      <c r="A333" s="4">
        <v>331</v>
      </c>
      <c r="B333" s="99">
        <v>202208</v>
      </c>
      <c r="C333" s="99">
        <v>14</v>
      </c>
      <c r="D333" s="99">
        <v>19</v>
      </c>
      <c r="E333" s="99">
        <v>125.64379</v>
      </c>
      <c r="F333" s="99">
        <v>134.85532000000001</v>
      </c>
    </row>
    <row r="334" spans="1:6" x14ac:dyDescent="0.2">
      <c r="A334" s="4">
        <v>332</v>
      </c>
      <c r="B334" s="99">
        <v>202208</v>
      </c>
      <c r="C334" s="99">
        <v>14</v>
      </c>
      <c r="D334" s="99">
        <v>20</v>
      </c>
      <c r="E334" s="99">
        <v>116.72344</v>
      </c>
      <c r="F334" s="99">
        <v>125.28203999999999</v>
      </c>
    </row>
    <row r="335" spans="1:6" x14ac:dyDescent="0.2">
      <c r="A335" s="4">
        <v>333</v>
      </c>
      <c r="B335" s="99">
        <v>202208</v>
      </c>
      <c r="C335" s="99">
        <v>14</v>
      </c>
      <c r="D335" s="99">
        <v>21</v>
      </c>
      <c r="E335" s="99">
        <v>116.72344</v>
      </c>
      <c r="F335" s="99">
        <v>125.28203999999999</v>
      </c>
    </row>
    <row r="336" spans="1:6" x14ac:dyDescent="0.2">
      <c r="A336" s="4">
        <v>334</v>
      </c>
      <c r="B336" s="99">
        <v>202208</v>
      </c>
      <c r="C336" s="99">
        <v>14</v>
      </c>
      <c r="D336" s="99">
        <v>22</v>
      </c>
      <c r="E336" s="99">
        <v>116.72344</v>
      </c>
      <c r="F336" s="99">
        <v>125.28203999999999</v>
      </c>
    </row>
    <row r="337" spans="1:6" x14ac:dyDescent="0.2">
      <c r="A337" s="4">
        <v>335</v>
      </c>
      <c r="B337" s="99">
        <v>202208</v>
      </c>
      <c r="C337" s="99">
        <v>14</v>
      </c>
      <c r="D337" s="99">
        <v>23</v>
      </c>
      <c r="E337" s="99">
        <v>88.233000000000004</v>
      </c>
      <c r="F337" s="99">
        <v>124.48793999999999</v>
      </c>
    </row>
    <row r="338" spans="1:6" x14ac:dyDescent="0.2">
      <c r="A338" s="4">
        <v>336</v>
      </c>
      <c r="B338" s="99">
        <v>202208</v>
      </c>
      <c r="C338" s="99">
        <v>14</v>
      </c>
      <c r="D338" s="99">
        <v>24</v>
      </c>
      <c r="E338" s="99">
        <v>88.233000000000004</v>
      </c>
      <c r="F338" s="99">
        <v>122.02624</v>
      </c>
    </row>
    <row r="339" spans="1:6" x14ac:dyDescent="0.2">
      <c r="A339" s="4">
        <v>337</v>
      </c>
      <c r="B339" s="99">
        <v>202208</v>
      </c>
      <c r="C339" s="99">
        <v>15</v>
      </c>
      <c r="D339" s="99">
        <v>1</v>
      </c>
      <c r="E339" s="99">
        <v>82.100809999999996</v>
      </c>
      <c r="F339" s="99">
        <v>110.70595</v>
      </c>
    </row>
    <row r="340" spans="1:6" x14ac:dyDescent="0.2">
      <c r="A340" s="4">
        <v>338</v>
      </c>
      <c r="B340" s="99">
        <v>202208</v>
      </c>
      <c r="C340" s="99">
        <v>15</v>
      </c>
      <c r="D340" s="99">
        <v>2</v>
      </c>
      <c r="E340" s="99">
        <v>82.100809999999996</v>
      </c>
      <c r="F340" s="99">
        <v>112.95589</v>
      </c>
    </row>
    <row r="341" spans="1:6" x14ac:dyDescent="0.2">
      <c r="A341" s="4">
        <v>339</v>
      </c>
      <c r="B341" s="99">
        <v>202208</v>
      </c>
      <c r="C341" s="99">
        <v>15</v>
      </c>
      <c r="D341" s="99">
        <v>3</v>
      </c>
      <c r="E341" s="99">
        <v>82.100809999999996</v>
      </c>
      <c r="F341" s="99">
        <v>112.21473</v>
      </c>
    </row>
    <row r="342" spans="1:6" x14ac:dyDescent="0.2">
      <c r="A342" s="4">
        <v>340</v>
      </c>
      <c r="B342" s="99">
        <v>202208</v>
      </c>
      <c r="C342" s="99">
        <v>15</v>
      </c>
      <c r="D342" s="99">
        <v>4</v>
      </c>
      <c r="E342" s="99">
        <v>82.100809999999996</v>
      </c>
      <c r="F342" s="99">
        <v>112.08238</v>
      </c>
    </row>
    <row r="343" spans="1:6" x14ac:dyDescent="0.2">
      <c r="A343" s="4">
        <v>341</v>
      </c>
      <c r="B343" s="99">
        <v>202208</v>
      </c>
      <c r="C343" s="99">
        <v>15</v>
      </c>
      <c r="D343" s="99">
        <v>5</v>
      </c>
      <c r="E343" s="99">
        <v>82.100809999999996</v>
      </c>
      <c r="F343" s="99">
        <v>111.36769</v>
      </c>
    </row>
    <row r="344" spans="1:6" x14ac:dyDescent="0.2">
      <c r="A344" s="4">
        <v>342</v>
      </c>
      <c r="B344" s="99">
        <v>202208</v>
      </c>
      <c r="C344" s="99">
        <v>15</v>
      </c>
      <c r="D344" s="99">
        <v>6</v>
      </c>
      <c r="E344" s="99">
        <v>82.100809999999996</v>
      </c>
      <c r="F344" s="99">
        <v>106.12665</v>
      </c>
    </row>
    <row r="345" spans="1:6" x14ac:dyDescent="0.2">
      <c r="A345" s="4">
        <v>343</v>
      </c>
      <c r="B345" s="99">
        <v>202208</v>
      </c>
      <c r="C345" s="99">
        <v>15</v>
      </c>
      <c r="D345" s="99">
        <v>7</v>
      </c>
      <c r="E345" s="99">
        <v>82.100809999999996</v>
      </c>
      <c r="F345" s="99">
        <v>112.95589</v>
      </c>
    </row>
    <row r="346" spans="1:6" x14ac:dyDescent="0.2">
      <c r="A346" s="4">
        <v>344</v>
      </c>
      <c r="B346" s="99">
        <v>202208</v>
      </c>
      <c r="C346" s="99">
        <v>15</v>
      </c>
      <c r="D346" s="99">
        <v>8</v>
      </c>
      <c r="E346" s="99">
        <v>73.903959999999998</v>
      </c>
      <c r="F346" s="99">
        <v>93.368160000000003</v>
      </c>
    </row>
    <row r="347" spans="1:6" x14ac:dyDescent="0.2">
      <c r="A347" s="4">
        <v>345</v>
      </c>
      <c r="B347" s="99">
        <v>202208</v>
      </c>
      <c r="C347" s="99">
        <v>15</v>
      </c>
      <c r="D347" s="99">
        <v>9</v>
      </c>
      <c r="E347" s="99">
        <v>18.84657</v>
      </c>
      <c r="F347" s="99">
        <v>19.384789999999999</v>
      </c>
    </row>
    <row r="348" spans="1:6" x14ac:dyDescent="0.2">
      <c r="A348" s="4">
        <v>346</v>
      </c>
      <c r="B348" s="99">
        <v>202208</v>
      </c>
      <c r="C348" s="99">
        <v>15</v>
      </c>
      <c r="D348" s="99">
        <v>10</v>
      </c>
      <c r="E348" s="99">
        <v>0</v>
      </c>
      <c r="F348" s="99">
        <v>0</v>
      </c>
    </row>
    <row r="349" spans="1:6" x14ac:dyDescent="0.2">
      <c r="A349" s="4">
        <v>347</v>
      </c>
      <c r="B349" s="99">
        <v>202208</v>
      </c>
      <c r="C349" s="99">
        <v>15</v>
      </c>
      <c r="D349" s="99">
        <v>11</v>
      </c>
      <c r="E349" s="99">
        <v>0</v>
      </c>
      <c r="F349" s="99">
        <v>0</v>
      </c>
    </row>
    <row r="350" spans="1:6" x14ac:dyDescent="0.2">
      <c r="A350" s="4">
        <v>348</v>
      </c>
      <c r="B350" s="99">
        <v>202208</v>
      </c>
      <c r="C350" s="99">
        <v>15</v>
      </c>
      <c r="D350" s="99">
        <v>12</v>
      </c>
      <c r="E350" s="99">
        <v>0</v>
      </c>
      <c r="F350" s="99">
        <v>0</v>
      </c>
    </row>
    <row r="351" spans="1:6" x14ac:dyDescent="0.2">
      <c r="A351" s="4">
        <v>349</v>
      </c>
      <c r="B351" s="99">
        <v>202208</v>
      </c>
      <c r="C351" s="99">
        <v>15</v>
      </c>
      <c r="D351" s="99">
        <v>13</v>
      </c>
      <c r="E351" s="99">
        <v>0</v>
      </c>
      <c r="F351" s="99">
        <v>0</v>
      </c>
    </row>
    <row r="352" spans="1:6" x14ac:dyDescent="0.2">
      <c r="A352" s="4">
        <v>350</v>
      </c>
      <c r="B352" s="99">
        <v>202208</v>
      </c>
      <c r="C352" s="99">
        <v>15</v>
      </c>
      <c r="D352" s="99">
        <v>14</v>
      </c>
      <c r="E352" s="99">
        <v>0</v>
      </c>
      <c r="F352" s="99">
        <v>0</v>
      </c>
    </row>
    <row r="353" spans="1:6" x14ac:dyDescent="0.2">
      <c r="A353" s="4">
        <v>351</v>
      </c>
      <c r="B353" s="99">
        <v>202208</v>
      </c>
      <c r="C353" s="99">
        <v>15</v>
      </c>
      <c r="D353" s="99">
        <v>15</v>
      </c>
      <c r="E353" s="99">
        <v>0</v>
      </c>
      <c r="F353" s="99">
        <v>0</v>
      </c>
    </row>
    <row r="354" spans="1:6" x14ac:dyDescent="0.2">
      <c r="A354" s="4">
        <v>352</v>
      </c>
      <c r="B354" s="99">
        <v>202208</v>
      </c>
      <c r="C354" s="99">
        <v>15</v>
      </c>
      <c r="D354" s="99">
        <v>16</v>
      </c>
      <c r="E354" s="99">
        <v>0</v>
      </c>
      <c r="F354" s="99">
        <v>0</v>
      </c>
    </row>
    <row r="355" spans="1:6" x14ac:dyDescent="0.2">
      <c r="A355" s="4">
        <v>353</v>
      </c>
      <c r="B355" s="99">
        <v>202208</v>
      </c>
      <c r="C355" s="99">
        <v>15</v>
      </c>
      <c r="D355" s="99">
        <v>17</v>
      </c>
      <c r="E355" s="99">
        <v>0</v>
      </c>
      <c r="F355" s="99">
        <v>0</v>
      </c>
    </row>
    <row r="356" spans="1:6" x14ac:dyDescent="0.2">
      <c r="A356" s="4">
        <v>354</v>
      </c>
      <c r="B356" s="99">
        <v>202208</v>
      </c>
      <c r="C356" s="99">
        <v>15</v>
      </c>
      <c r="D356" s="99">
        <v>18</v>
      </c>
      <c r="E356" s="99">
        <v>48.395800000000001</v>
      </c>
      <c r="F356" s="99">
        <v>102.63263000000001</v>
      </c>
    </row>
    <row r="357" spans="1:6" x14ac:dyDescent="0.2">
      <c r="A357" s="4">
        <v>355</v>
      </c>
      <c r="B357" s="99">
        <v>202208</v>
      </c>
      <c r="C357" s="99">
        <v>15</v>
      </c>
      <c r="D357" s="99">
        <v>19</v>
      </c>
      <c r="E357" s="99">
        <v>0</v>
      </c>
      <c r="F357" s="99">
        <v>125.28203999999999</v>
      </c>
    </row>
    <row r="358" spans="1:6" x14ac:dyDescent="0.2">
      <c r="A358" s="4">
        <v>356</v>
      </c>
      <c r="B358" s="99">
        <v>202208</v>
      </c>
      <c r="C358" s="99">
        <v>15</v>
      </c>
      <c r="D358" s="99">
        <v>20</v>
      </c>
      <c r="E358" s="99">
        <v>0</v>
      </c>
      <c r="F358" s="99">
        <v>125.28203999999999</v>
      </c>
    </row>
    <row r="359" spans="1:6" x14ac:dyDescent="0.2">
      <c r="A359" s="4">
        <v>357</v>
      </c>
      <c r="B359" s="99">
        <v>202208</v>
      </c>
      <c r="C359" s="99">
        <v>15</v>
      </c>
      <c r="D359" s="99">
        <v>21</v>
      </c>
      <c r="E359" s="99">
        <v>0</v>
      </c>
      <c r="F359" s="99">
        <v>124.25852999999999</v>
      </c>
    </row>
    <row r="360" spans="1:6" x14ac:dyDescent="0.2">
      <c r="A360" s="4">
        <v>358</v>
      </c>
      <c r="B360" s="99">
        <v>202208</v>
      </c>
      <c r="C360" s="99">
        <v>15</v>
      </c>
      <c r="D360" s="99">
        <v>22</v>
      </c>
      <c r="E360" s="99">
        <v>0</v>
      </c>
      <c r="F360" s="99">
        <v>122.74975000000001</v>
      </c>
    </row>
    <row r="361" spans="1:6" x14ac:dyDescent="0.2">
      <c r="A361" s="4">
        <v>359</v>
      </c>
      <c r="B361" s="99">
        <v>202208</v>
      </c>
      <c r="C361" s="99">
        <v>15</v>
      </c>
      <c r="D361" s="99">
        <v>23</v>
      </c>
      <c r="E361" s="99">
        <v>0</v>
      </c>
      <c r="F361" s="99">
        <v>125.28203999999999</v>
      </c>
    </row>
    <row r="362" spans="1:6" x14ac:dyDescent="0.2">
      <c r="A362" s="4">
        <v>360</v>
      </c>
      <c r="B362" s="99">
        <v>202208</v>
      </c>
      <c r="C362" s="99">
        <v>15</v>
      </c>
      <c r="D362" s="99">
        <v>24</v>
      </c>
      <c r="E362" s="99">
        <v>0</v>
      </c>
      <c r="F362" s="99">
        <v>113.97057</v>
      </c>
    </row>
    <row r="363" spans="1:6" x14ac:dyDescent="0.2">
      <c r="A363" s="4">
        <v>361</v>
      </c>
      <c r="B363" s="99">
        <v>202208</v>
      </c>
      <c r="C363" s="99">
        <v>16</v>
      </c>
      <c r="D363" s="99">
        <v>1</v>
      </c>
      <c r="E363" s="99">
        <v>0</v>
      </c>
      <c r="F363" s="99">
        <v>110.9177</v>
      </c>
    </row>
    <row r="364" spans="1:6" x14ac:dyDescent="0.2">
      <c r="A364" s="4">
        <v>362</v>
      </c>
      <c r="B364" s="99">
        <v>202208</v>
      </c>
      <c r="C364" s="99">
        <v>16</v>
      </c>
      <c r="D364" s="99">
        <v>2</v>
      </c>
      <c r="E364" s="99">
        <v>0</v>
      </c>
      <c r="F364" s="99">
        <v>110.9177</v>
      </c>
    </row>
    <row r="365" spans="1:6" x14ac:dyDescent="0.2">
      <c r="A365" s="4">
        <v>363</v>
      </c>
      <c r="B365" s="99">
        <v>202208</v>
      </c>
      <c r="C365" s="99">
        <v>16</v>
      </c>
      <c r="D365" s="99">
        <v>3</v>
      </c>
      <c r="E365" s="99">
        <v>0</v>
      </c>
      <c r="F365" s="99">
        <v>114.39408</v>
      </c>
    </row>
    <row r="366" spans="1:6" x14ac:dyDescent="0.2">
      <c r="A366" s="4">
        <v>364</v>
      </c>
      <c r="B366" s="99">
        <v>202208</v>
      </c>
      <c r="C366" s="99">
        <v>16</v>
      </c>
      <c r="D366" s="99">
        <v>4</v>
      </c>
      <c r="E366" s="99">
        <v>0</v>
      </c>
      <c r="F366" s="99">
        <v>114.39408</v>
      </c>
    </row>
    <row r="367" spans="1:6" x14ac:dyDescent="0.2">
      <c r="A367" s="4">
        <v>365</v>
      </c>
      <c r="B367" s="99">
        <v>202208</v>
      </c>
      <c r="C367" s="99">
        <v>16</v>
      </c>
      <c r="D367" s="99">
        <v>5</v>
      </c>
      <c r="E367" s="99">
        <v>0</v>
      </c>
      <c r="F367" s="99">
        <v>114.39408</v>
      </c>
    </row>
    <row r="368" spans="1:6" x14ac:dyDescent="0.2">
      <c r="A368" s="4">
        <v>366</v>
      </c>
      <c r="B368" s="99">
        <v>202208</v>
      </c>
      <c r="C368" s="99">
        <v>16</v>
      </c>
      <c r="D368" s="99">
        <v>6</v>
      </c>
      <c r="E368" s="99">
        <v>0</v>
      </c>
      <c r="F368" s="99">
        <v>116.21168</v>
      </c>
    </row>
    <row r="369" spans="1:6" x14ac:dyDescent="0.2">
      <c r="A369" s="4">
        <v>367</v>
      </c>
      <c r="B369" s="99">
        <v>202208</v>
      </c>
      <c r="C369" s="99">
        <v>16</v>
      </c>
      <c r="D369" s="99">
        <v>7</v>
      </c>
      <c r="E369" s="99">
        <v>24.449359999999999</v>
      </c>
      <c r="F369" s="99">
        <v>116.37933</v>
      </c>
    </row>
    <row r="370" spans="1:6" x14ac:dyDescent="0.2">
      <c r="A370" s="4">
        <v>368</v>
      </c>
      <c r="B370" s="99">
        <v>202208</v>
      </c>
      <c r="C370" s="99">
        <v>16</v>
      </c>
      <c r="D370" s="99">
        <v>8</v>
      </c>
      <c r="E370" s="99">
        <v>108.24424</v>
      </c>
      <c r="F370" s="99">
        <v>125.33498</v>
      </c>
    </row>
    <row r="371" spans="1:6" x14ac:dyDescent="0.2">
      <c r="A371" s="4">
        <v>369</v>
      </c>
      <c r="B371" s="99">
        <v>202208</v>
      </c>
      <c r="C371" s="99">
        <v>16</v>
      </c>
      <c r="D371" s="99">
        <v>9</v>
      </c>
      <c r="E371" s="99">
        <v>100.43562</v>
      </c>
      <c r="F371" s="99">
        <v>96.826890000000006</v>
      </c>
    </row>
    <row r="372" spans="1:6" x14ac:dyDescent="0.2">
      <c r="A372" s="4">
        <v>370</v>
      </c>
      <c r="B372" s="99">
        <v>202208</v>
      </c>
      <c r="C372" s="99">
        <v>16</v>
      </c>
      <c r="D372" s="99">
        <v>10</v>
      </c>
      <c r="E372" s="99">
        <v>87.588899999999995</v>
      </c>
      <c r="F372" s="99">
        <v>84.438980000000001</v>
      </c>
    </row>
    <row r="373" spans="1:6" x14ac:dyDescent="0.2">
      <c r="A373" s="4">
        <v>371</v>
      </c>
      <c r="B373" s="99">
        <v>202208</v>
      </c>
      <c r="C373" s="99">
        <v>16</v>
      </c>
      <c r="D373" s="99">
        <v>11</v>
      </c>
      <c r="E373" s="99">
        <v>109.31186</v>
      </c>
      <c r="F373" s="99">
        <v>105.38549999999999</v>
      </c>
    </row>
    <row r="374" spans="1:6" x14ac:dyDescent="0.2">
      <c r="A374" s="4">
        <v>372</v>
      </c>
      <c r="B374" s="99">
        <v>202208</v>
      </c>
      <c r="C374" s="99">
        <v>16</v>
      </c>
      <c r="D374" s="99">
        <v>12</v>
      </c>
      <c r="E374" s="99">
        <v>111.14711</v>
      </c>
      <c r="F374" s="99">
        <v>107.15016</v>
      </c>
    </row>
    <row r="375" spans="1:6" x14ac:dyDescent="0.2">
      <c r="A375" s="4">
        <v>373</v>
      </c>
      <c r="B375" s="99">
        <v>202208</v>
      </c>
      <c r="C375" s="99">
        <v>16</v>
      </c>
      <c r="D375" s="99">
        <v>13</v>
      </c>
      <c r="E375" s="99">
        <v>105.88842</v>
      </c>
      <c r="F375" s="99">
        <v>102.08557999999999</v>
      </c>
    </row>
    <row r="376" spans="1:6" x14ac:dyDescent="0.2">
      <c r="A376" s="4">
        <v>374</v>
      </c>
      <c r="B376" s="99">
        <v>202208</v>
      </c>
      <c r="C376" s="99">
        <v>16</v>
      </c>
      <c r="D376" s="99">
        <v>14</v>
      </c>
      <c r="E376" s="99">
        <v>105.88842</v>
      </c>
      <c r="F376" s="99">
        <v>102.08557999999999</v>
      </c>
    </row>
    <row r="377" spans="1:6" x14ac:dyDescent="0.2">
      <c r="A377" s="4">
        <v>375</v>
      </c>
      <c r="B377" s="99">
        <v>202208</v>
      </c>
      <c r="C377" s="99">
        <v>16</v>
      </c>
      <c r="D377" s="99">
        <v>15</v>
      </c>
      <c r="E377" s="99">
        <v>105.88842</v>
      </c>
      <c r="F377" s="99">
        <v>102.08557999999999</v>
      </c>
    </row>
    <row r="378" spans="1:6" x14ac:dyDescent="0.2">
      <c r="A378" s="4">
        <v>376</v>
      </c>
      <c r="B378" s="99">
        <v>202208</v>
      </c>
      <c r="C378" s="99">
        <v>16</v>
      </c>
      <c r="D378" s="99">
        <v>16</v>
      </c>
      <c r="E378" s="99">
        <v>61.771920000000001</v>
      </c>
      <c r="F378" s="99">
        <v>102.08557999999999</v>
      </c>
    </row>
    <row r="379" spans="1:6" x14ac:dyDescent="0.2">
      <c r="A379" s="4">
        <v>377</v>
      </c>
      <c r="B379" s="99">
        <v>202208</v>
      </c>
      <c r="C379" s="99">
        <v>16</v>
      </c>
      <c r="D379" s="99">
        <v>17</v>
      </c>
      <c r="E379" s="99">
        <v>51.263370000000002</v>
      </c>
      <c r="F379" s="99">
        <v>113.59116</v>
      </c>
    </row>
    <row r="380" spans="1:6" x14ac:dyDescent="0.2">
      <c r="A380" s="4">
        <v>378</v>
      </c>
      <c r="B380" s="99">
        <v>202208</v>
      </c>
      <c r="C380" s="99">
        <v>16</v>
      </c>
      <c r="D380" s="99">
        <v>18</v>
      </c>
      <c r="E380" s="99">
        <v>77.027410000000003</v>
      </c>
      <c r="F380" s="99">
        <v>122.21153</v>
      </c>
    </row>
    <row r="381" spans="1:6" x14ac:dyDescent="0.2">
      <c r="A381" s="4">
        <v>379</v>
      </c>
      <c r="B381" s="99">
        <v>202208</v>
      </c>
      <c r="C381" s="99">
        <v>16</v>
      </c>
      <c r="D381" s="99">
        <v>19</v>
      </c>
      <c r="E381" s="99">
        <v>58.630830000000003</v>
      </c>
      <c r="F381" s="99">
        <v>127.47022</v>
      </c>
    </row>
    <row r="382" spans="1:6" x14ac:dyDescent="0.2">
      <c r="A382" s="4">
        <v>380</v>
      </c>
      <c r="B382" s="99">
        <v>202208</v>
      </c>
      <c r="C382" s="99">
        <v>16</v>
      </c>
      <c r="D382" s="99">
        <v>20</v>
      </c>
      <c r="E382" s="99">
        <v>112.92941999999999</v>
      </c>
      <c r="F382" s="99">
        <v>127.47022</v>
      </c>
    </row>
    <row r="383" spans="1:6" x14ac:dyDescent="0.2">
      <c r="A383" s="4">
        <v>381</v>
      </c>
      <c r="B383" s="99">
        <v>202208</v>
      </c>
      <c r="C383" s="99">
        <v>16</v>
      </c>
      <c r="D383" s="99">
        <v>21</v>
      </c>
      <c r="E383" s="99">
        <v>112.92941999999999</v>
      </c>
      <c r="F383" s="99">
        <v>127.47022</v>
      </c>
    </row>
    <row r="384" spans="1:6" x14ac:dyDescent="0.2">
      <c r="A384" s="4">
        <v>382</v>
      </c>
      <c r="B384" s="99">
        <v>202208</v>
      </c>
      <c r="C384" s="99">
        <v>16</v>
      </c>
      <c r="D384" s="99">
        <v>22</v>
      </c>
      <c r="E384" s="99">
        <v>112.92941999999999</v>
      </c>
      <c r="F384" s="99">
        <v>127.47022</v>
      </c>
    </row>
    <row r="385" spans="1:6" x14ac:dyDescent="0.2">
      <c r="A385" s="4">
        <v>383</v>
      </c>
      <c r="B385" s="99">
        <v>202208</v>
      </c>
      <c r="C385" s="99">
        <v>16</v>
      </c>
      <c r="D385" s="99">
        <v>23</v>
      </c>
      <c r="E385" s="99">
        <v>112.92941999999999</v>
      </c>
      <c r="F385" s="99">
        <v>127.47022</v>
      </c>
    </row>
    <row r="386" spans="1:6" x14ac:dyDescent="0.2">
      <c r="A386" s="4">
        <v>384</v>
      </c>
      <c r="B386" s="99">
        <v>202208</v>
      </c>
      <c r="C386" s="99">
        <v>16</v>
      </c>
      <c r="D386" s="99">
        <v>24</v>
      </c>
      <c r="E386" s="99">
        <v>112.92941999999999</v>
      </c>
      <c r="F386" s="99">
        <v>127.47022</v>
      </c>
    </row>
    <row r="387" spans="1:6" x14ac:dyDescent="0.2">
      <c r="A387" s="4">
        <v>385</v>
      </c>
      <c r="B387" s="99">
        <v>202208</v>
      </c>
      <c r="C387" s="99">
        <v>17</v>
      </c>
      <c r="D387" s="99">
        <v>1</v>
      </c>
      <c r="E387" s="99">
        <v>86.727239999999995</v>
      </c>
      <c r="F387" s="99">
        <v>103.46361</v>
      </c>
    </row>
    <row r="388" spans="1:6" x14ac:dyDescent="0.2">
      <c r="A388" s="4">
        <v>386</v>
      </c>
      <c r="B388" s="99">
        <v>202208</v>
      </c>
      <c r="C388" s="99">
        <v>17</v>
      </c>
      <c r="D388" s="99">
        <v>2</v>
      </c>
      <c r="E388" s="99">
        <v>71.853409999999997</v>
      </c>
      <c r="F388" s="99">
        <v>85.720939999999999</v>
      </c>
    </row>
    <row r="389" spans="1:6" x14ac:dyDescent="0.2">
      <c r="A389" s="4">
        <v>387</v>
      </c>
      <c r="B389" s="99">
        <v>202208</v>
      </c>
      <c r="C389" s="99">
        <v>17</v>
      </c>
      <c r="D389" s="99">
        <v>3</v>
      </c>
      <c r="E389" s="99">
        <v>75.198920000000001</v>
      </c>
      <c r="F389" s="99">
        <v>89.710830000000001</v>
      </c>
    </row>
    <row r="390" spans="1:6" x14ac:dyDescent="0.2">
      <c r="A390" s="4">
        <v>388</v>
      </c>
      <c r="B390" s="99">
        <v>202208</v>
      </c>
      <c r="C390" s="99">
        <v>17</v>
      </c>
      <c r="D390" s="99">
        <v>4</v>
      </c>
      <c r="E390" s="99">
        <v>96.860870000000006</v>
      </c>
      <c r="F390" s="99">
        <v>115.54805</v>
      </c>
    </row>
    <row r="391" spans="1:6" x14ac:dyDescent="0.2">
      <c r="A391" s="4">
        <v>389</v>
      </c>
      <c r="B391" s="99">
        <v>202208</v>
      </c>
      <c r="C391" s="99">
        <v>17</v>
      </c>
      <c r="D391" s="99">
        <v>5</v>
      </c>
      <c r="E391" s="99">
        <v>98.741060000000004</v>
      </c>
      <c r="F391" s="99">
        <v>117.79016</v>
      </c>
    </row>
    <row r="392" spans="1:6" x14ac:dyDescent="0.2">
      <c r="A392" s="4">
        <v>390</v>
      </c>
      <c r="B392" s="99">
        <v>202208</v>
      </c>
      <c r="C392" s="99">
        <v>17</v>
      </c>
      <c r="D392" s="99">
        <v>6</v>
      </c>
      <c r="E392" s="99">
        <v>98.741060000000004</v>
      </c>
      <c r="F392" s="99">
        <v>117.79016</v>
      </c>
    </row>
    <row r="393" spans="1:6" x14ac:dyDescent="0.2">
      <c r="A393" s="4">
        <v>391</v>
      </c>
      <c r="B393" s="99">
        <v>202208</v>
      </c>
      <c r="C393" s="99">
        <v>17</v>
      </c>
      <c r="D393" s="99">
        <v>7</v>
      </c>
      <c r="E393" s="99">
        <v>100.65656</v>
      </c>
      <c r="F393" s="99">
        <v>120.07640000000001</v>
      </c>
    </row>
    <row r="394" spans="1:6" x14ac:dyDescent="0.2">
      <c r="A394" s="4">
        <v>392</v>
      </c>
      <c r="B394" s="99">
        <v>202208</v>
      </c>
      <c r="C394" s="99">
        <v>17</v>
      </c>
      <c r="D394" s="99">
        <v>8</v>
      </c>
      <c r="E394" s="99">
        <v>103.03991000000001</v>
      </c>
      <c r="F394" s="99">
        <v>122.91876000000001</v>
      </c>
    </row>
    <row r="395" spans="1:6" x14ac:dyDescent="0.2">
      <c r="A395" s="4">
        <v>393</v>
      </c>
      <c r="B395" s="99">
        <v>202208</v>
      </c>
      <c r="C395" s="99">
        <v>17</v>
      </c>
      <c r="D395" s="99">
        <v>9</v>
      </c>
      <c r="E395" s="99">
        <v>61.01361</v>
      </c>
      <c r="F395" s="99">
        <v>64.164919999999995</v>
      </c>
    </row>
    <row r="396" spans="1:6" x14ac:dyDescent="0.2">
      <c r="A396" s="4">
        <v>394</v>
      </c>
      <c r="B396" s="99">
        <v>202208</v>
      </c>
      <c r="C396" s="99">
        <v>17</v>
      </c>
      <c r="D396" s="99">
        <v>10</v>
      </c>
      <c r="E396" s="99">
        <v>54.066600000000001</v>
      </c>
      <c r="F396" s="99">
        <v>56.856000000000002</v>
      </c>
    </row>
    <row r="397" spans="1:6" x14ac:dyDescent="0.2">
      <c r="A397" s="4">
        <v>395</v>
      </c>
      <c r="B397" s="99">
        <v>202208</v>
      </c>
      <c r="C397" s="99">
        <v>17</v>
      </c>
      <c r="D397" s="99">
        <v>11</v>
      </c>
      <c r="E397" s="99">
        <v>109.69561</v>
      </c>
      <c r="F397" s="99">
        <v>115.35384999999999</v>
      </c>
    </row>
    <row r="398" spans="1:6" x14ac:dyDescent="0.2">
      <c r="A398" s="4">
        <v>396</v>
      </c>
      <c r="B398" s="99">
        <v>202208</v>
      </c>
      <c r="C398" s="99">
        <v>17</v>
      </c>
      <c r="D398" s="99">
        <v>12</v>
      </c>
      <c r="E398" s="99">
        <v>102.20132</v>
      </c>
      <c r="F398" s="99">
        <v>107.47999</v>
      </c>
    </row>
    <row r="399" spans="1:6" x14ac:dyDescent="0.2">
      <c r="A399" s="4">
        <v>397</v>
      </c>
      <c r="B399" s="99">
        <v>202208</v>
      </c>
      <c r="C399" s="99">
        <v>17</v>
      </c>
      <c r="D399" s="99">
        <v>13</v>
      </c>
      <c r="E399" s="99">
        <v>56.90896</v>
      </c>
      <c r="F399" s="99">
        <v>59.839590000000001</v>
      </c>
    </row>
    <row r="400" spans="1:6" x14ac:dyDescent="0.2">
      <c r="A400" s="4">
        <v>398</v>
      </c>
      <c r="B400" s="99">
        <v>202208</v>
      </c>
      <c r="C400" s="99">
        <v>17</v>
      </c>
      <c r="D400" s="99">
        <v>14</v>
      </c>
      <c r="E400" s="99">
        <v>55.21414</v>
      </c>
      <c r="F400" s="99">
        <v>58.06532</v>
      </c>
    </row>
    <row r="401" spans="1:6" x14ac:dyDescent="0.2">
      <c r="A401" s="4">
        <v>399</v>
      </c>
      <c r="B401" s="99">
        <v>202208</v>
      </c>
      <c r="C401" s="99">
        <v>17</v>
      </c>
      <c r="D401" s="99">
        <v>15</v>
      </c>
      <c r="E401" s="99">
        <v>55.21414</v>
      </c>
      <c r="F401" s="99">
        <v>58.06532</v>
      </c>
    </row>
    <row r="402" spans="1:6" x14ac:dyDescent="0.2">
      <c r="A402" s="4">
        <v>400</v>
      </c>
      <c r="B402" s="99">
        <v>202208</v>
      </c>
      <c r="C402" s="99">
        <v>17</v>
      </c>
      <c r="D402" s="99">
        <v>16</v>
      </c>
      <c r="E402" s="99">
        <v>65.109430000000003</v>
      </c>
      <c r="F402" s="99">
        <v>68.472589999999997</v>
      </c>
    </row>
    <row r="403" spans="1:6" x14ac:dyDescent="0.2">
      <c r="A403" s="4">
        <v>401</v>
      </c>
      <c r="B403" s="99">
        <v>202208</v>
      </c>
      <c r="C403" s="99">
        <v>17</v>
      </c>
      <c r="D403" s="99">
        <v>17</v>
      </c>
      <c r="E403" s="99">
        <v>91.829359999999994</v>
      </c>
      <c r="F403" s="99">
        <v>96.569569999999999</v>
      </c>
    </row>
    <row r="404" spans="1:6" x14ac:dyDescent="0.2">
      <c r="A404" s="4">
        <v>402</v>
      </c>
      <c r="B404" s="99">
        <v>202208</v>
      </c>
      <c r="C404" s="99">
        <v>17</v>
      </c>
      <c r="D404" s="99">
        <v>18</v>
      </c>
      <c r="E404" s="99">
        <v>123.64259</v>
      </c>
      <c r="F404" s="99">
        <v>130.01582999999999</v>
      </c>
    </row>
    <row r="405" spans="1:6" x14ac:dyDescent="0.2">
      <c r="A405" s="4">
        <v>403</v>
      </c>
      <c r="B405" s="99">
        <v>202208</v>
      </c>
      <c r="C405" s="99">
        <v>17</v>
      </c>
      <c r="D405" s="99">
        <v>19</v>
      </c>
      <c r="E405" s="99">
        <v>120.50893000000001</v>
      </c>
      <c r="F405" s="99">
        <v>125.93765999999999</v>
      </c>
    </row>
    <row r="406" spans="1:6" x14ac:dyDescent="0.2">
      <c r="A406" s="4">
        <v>404</v>
      </c>
      <c r="B406" s="99">
        <v>202208</v>
      </c>
      <c r="C406" s="99">
        <v>17</v>
      </c>
      <c r="D406" s="99">
        <v>20</v>
      </c>
      <c r="E406" s="99">
        <v>120.50893000000001</v>
      </c>
      <c r="F406" s="99">
        <v>125.93765999999999</v>
      </c>
    </row>
    <row r="407" spans="1:6" x14ac:dyDescent="0.2">
      <c r="A407" s="4">
        <v>405</v>
      </c>
      <c r="B407" s="99">
        <v>202208</v>
      </c>
      <c r="C407" s="99">
        <v>17</v>
      </c>
      <c r="D407" s="99">
        <v>21</v>
      </c>
      <c r="E407" s="99">
        <v>120.50893000000001</v>
      </c>
      <c r="F407" s="99">
        <v>125.93765999999999</v>
      </c>
    </row>
    <row r="408" spans="1:6" x14ac:dyDescent="0.2">
      <c r="A408" s="4">
        <v>406</v>
      </c>
      <c r="B408" s="99">
        <v>202208</v>
      </c>
      <c r="C408" s="99">
        <v>17</v>
      </c>
      <c r="D408" s="99">
        <v>22</v>
      </c>
      <c r="E408" s="99">
        <v>120.50893000000001</v>
      </c>
      <c r="F408" s="99">
        <v>125.93765999999999</v>
      </c>
    </row>
    <row r="409" spans="1:6" x14ac:dyDescent="0.2">
      <c r="A409" s="4">
        <v>407</v>
      </c>
      <c r="B409" s="99">
        <v>202208</v>
      </c>
      <c r="C409" s="99">
        <v>17</v>
      </c>
      <c r="D409" s="99">
        <v>23</v>
      </c>
      <c r="E409" s="99">
        <v>120.50893000000001</v>
      </c>
      <c r="F409" s="99">
        <v>125.93765999999999</v>
      </c>
    </row>
    <row r="410" spans="1:6" x14ac:dyDescent="0.2">
      <c r="A410" s="4">
        <v>408</v>
      </c>
      <c r="B410" s="99">
        <v>202208</v>
      </c>
      <c r="C410" s="99">
        <v>17</v>
      </c>
      <c r="D410" s="99">
        <v>24</v>
      </c>
      <c r="E410" s="99">
        <v>120.50893000000001</v>
      </c>
      <c r="F410" s="99">
        <v>125.93765999999999</v>
      </c>
    </row>
    <row r="411" spans="1:6" x14ac:dyDescent="0.2">
      <c r="A411" s="4">
        <v>409</v>
      </c>
      <c r="B411" s="99">
        <v>202208</v>
      </c>
      <c r="C411" s="99">
        <v>18</v>
      </c>
      <c r="D411" s="99">
        <v>1</v>
      </c>
      <c r="E411" s="99">
        <v>106.2257</v>
      </c>
      <c r="F411" s="99">
        <v>116.58273</v>
      </c>
    </row>
    <row r="412" spans="1:6" x14ac:dyDescent="0.2">
      <c r="A412" s="4">
        <v>410</v>
      </c>
      <c r="B412" s="99">
        <v>202208</v>
      </c>
      <c r="C412" s="99">
        <v>18</v>
      </c>
      <c r="D412" s="99">
        <v>2</v>
      </c>
      <c r="E412" s="99">
        <v>103.19976</v>
      </c>
      <c r="F412" s="99">
        <v>113.25684</v>
      </c>
    </row>
    <row r="413" spans="1:6" x14ac:dyDescent="0.2">
      <c r="A413" s="4">
        <v>411</v>
      </c>
      <c r="B413" s="99">
        <v>202208</v>
      </c>
      <c r="C413" s="99">
        <v>18</v>
      </c>
      <c r="D413" s="99">
        <v>3</v>
      </c>
      <c r="E413" s="99">
        <v>107.64604</v>
      </c>
      <c r="F413" s="99">
        <v>118.14422</v>
      </c>
    </row>
    <row r="414" spans="1:6" x14ac:dyDescent="0.2">
      <c r="A414" s="4">
        <v>412</v>
      </c>
      <c r="B414" s="99">
        <v>202208</v>
      </c>
      <c r="C414" s="99">
        <v>18</v>
      </c>
      <c r="D414" s="99">
        <v>4</v>
      </c>
      <c r="E414" s="99">
        <v>107.91952999999999</v>
      </c>
      <c r="F414" s="99">
        <v>118.44417</v>
      </c>
    </row>
    <row r="415" spans="1:6" x14ac:dyDescent="0.2">
      <c r="A415" s="4">
        <v>413</v>
      </c>
      <c r="B415" s="99">
        <v>202208</v>
      </c>
      <c r="C415" s="99">
        <v>18</v>
      </c>
      <c r="D415" s="99">
        <v>5</v>
      </c>
      <c r="E415" s="99">
        <v>107.91952999999999</v>
      </c>
      <c r="F415" s="99">
        <v>118.44417</v>
      </c>
    </row>
    <row r="416" spans="1:6" x14ac:dyDescent="0.2">
      <c r="A416" s="4">
        <v>414</v>
      </c>
      <c r="B416" s="99">
        <v>202208</v>
      </c>
      <c r="C416" s="99">
        <v>18</v>
      </c>
      <c r="D416" s="99">
        <v>6</v>
      </c>
      <c r="E416" s="99">
        <v>109.34869</v>
      </c>
      <c r="F416" s="99">
        <v>120.00566999999999</v>
      </c>
    </row>
    <row r="417" spans="1:6" x14ac:dyDescent="0.2">
      <c r="A417" s="4">
        <v>415</v>
      </c>
      <c r="B417" s="99">
        <v>202208</v>
      </c>
      <c r="C417" s="99">
        <v>18</v>
      </c>
      <c r="D417" s="99">
        <v>7</v>
      </c>
      <c r="E417" s="99">
        <v>110.76903</v>
      </c>
      <c r="F417" s="99">
        <v>121.56716</v>
      </c>
    </row>
    <row r="418" spans="1:6" x14ac:dyDescent="0.2">
      <c r="A418" s="4">
        <v>416</v>
      </c>
      <c r="B418" s="99">
        <v>202208</v>
      </c>
      <c r="C418" s="99">
        <v>18</v>
      </c>
      <c r="D418" s="99">
        <v>8</v>
      </c>
      <c r="E418" s="99">
        <v>97.236080000000001</v>
      </c>
      <c r="F418" s="99">
        <v>106.71973</v>
      </c>
    </row>
    <row r="419" spans="1:6" x14ac:dyDescent="0.2">
      <c r="A419" s="4">
        <v>417</v>
      </c>
      <c r="B419" s="99">
        <v>202208</v>
      </c>
      <c r="C419" s="99">
        <v>18</v>
      </c>
      <c r="D419" s="99">
        <v>9</v>
      </c>
      <c r="E419" s="99">
        <v>34.899830000000001</v>
      </c>
      <c r="F419" s="99">
        <v>33.179540000000003</v>
      </c>
    </row>
    <row r="420" spans="1:6" x14ac:dyDescent="0.2">
      <c r="A420" s="4">
        <v>418</v>
      </c>
      <c r="B420" s="99">
        <v>202208</v>
      </c>
      <c r="C420" s="99">
        <v>18</v>
      </c>
      <c r="D420" s="99">
        <v>10</v>
      </c>
      <c r="E420" s="99">
        <v>0</v>
      </c>
      <c r="F420" s="99">
        <v>0</v>
      </c>
    </row>
    <row r="421" spans="1:6" x14ac:dyDescent="0.2">
      <c r="A421" s="4">
        <v>419</v>
      </c>
      <c r="B421" s="99">
        <v>202208</v>
      </c>
      <c r="C421" s="99">
        <v>18</v>
      </c>
      <c r="D421" s="99">
        <v>11</v>
      </c>
      <c r="E421" s="99">
        <v>0</v>
      </c>
      <c r="F421" s="99">
        <v>0</v>
      </c>
    </row>
    <row r="422" spans="1:6" x14ac:dyDescent="0.2">
      <c r="A422" s="4">
        <v>420</v>
      </c>
      <c r="B422" s="99">
        <v>202208</v>
      </c>
      <c r="C422" s="99">
        <v>18</v>
      </c>
      <c r="D422" s="99">
        <v>12</v>
      </c>
      <c r="E422" s="99">
        <v>0</v>
      </c>
      <c r="F422" s="99">
        <v>0</v>
      </c>
    </row>
    <row r="423" spans="1:6" x14ac:dyDescent="0.2">
      <c r="A423" s="4">
        <v>421</v>
      </c>
      <c r="B423" s="99">
        <v>202208</v>
      </c>
      <c r="C423" s="99">
        <v>18</v>
      </c>
      <c r="D423" s="99">
        <v>13</v>
      </c>
      <c r="E423" s="99">
        <v>0</v>
      </c>
      <c r="F423" s="99">
        <v>0</v>
      </c>
    </row>
    <row r="424" spans="1:6" x14ac:dyDescent="0.2">
      <c r="A424" s="4">
        <v>422</v>
      </c>
      <c r="B424" s="99">
        <v>202208</v>
      </c>
      <c r="C424" s="99">
        <v>18</v>
      </c>
      <c r="D424" s="99">
        <v>14</v>
      </c>
      <c r="E424" s="99">
        <v>0</v>
      </c>
      <c r="F424" s="99">
        <v>0</v>
      </c>
    </row>
    <row r="425" spans="1:6" x14ac:dyDescent="0.2">
      <c r="A425" s="4">
        <v>423</v>
      </c>
      <c r="B425" s="99">
        <v>202208</v>
      </c>
      <c r="C425" s="99">
        <v>18</v>
      </c>
      <c r="D425" s="99">
        <v>15</v>
      </c>
      <c r="E425" s="99">
        <v>0</v>
      </c>
      <c r="F425" s="99">
        <v>0</v>
      </c>
    </row>
    <row r="426" spans="1:6" x14ac:dyDescent="0.2">
      <c r="A426" s="4">
        <v>424</v>
      </c>
      <c r="B426" s="99">
        <v>202208</v>
      </c>
      <c r="C426" s="99">
        <v>18</v>
      </c>
      <c r="D426" s="99">
        <v>16</v>
      </c>
      <c r="E426" s="99">
        <v>0</v>
      </c>
      <c r="F426" s="99">
        <v>0</v>
      </c>
    </row>
    <row r="427" spans="1:6" x14ac:dyDescent="0.2">
      <c r="A427" s="4">
        <v>425</v>
      </c>
      <c r="B427" s="99">
        <v>202208</v>
      </c>
      <c r="C427" s="99">
        <v>18</v>
      </c>
      <c r="D427" s="99">
        <v>17</v>
      </c>
      <c r="E427" s="99">
        <v>18.482089999999999</v>
      </c>
      <c r="F427" s="99">
        <v>17.564599999999999</v>
      </c>
    </row>
    <row r="428" spans="1:6" x14ac:dyDescent="0.2">
      <c r="A428" s="4">
        <v>426</v>
      </c>
      <c r="B428" s="99">
        <v>202208</v>
      </c>
      <c r="C428" s="99">
        <v>18</v>
      </c>
      <c r="D428" s="99">
        <v>18</v>
      </c>
      <c r="E428" s="99">
        <v>114.87126000000001</v>
      </c>
      <c r="F428" s="99">
        <v>116.75035</v>
      </c>
    </row>
    <row r="429" spans="1:6" x14ac:dyDescent="0.2">
      <c r="A429" s="4">
        <v>427</v>
      </c>
      <c r="B429" s="99">
        <v>202208</v>
      </c>
      <c r="C429" s="99">
        <v>18</v>
      </c>
      <c r="D429" s="99">
        <v>19</v>
      </c>
      <c r="E429" s="99">
        <v>126.29575</v>
      </c>
      <c r="F429" s="99">
        <v>126.12813</v>
      </c>
    </row>
    <row r="430" spans="1:6" x14ac:dyDescent="0.2">
      <c r="A430" s="4">
        <v>428</v>
      </c>
      <c r="B430" s="99">
        <v>202208</v>
      </c>
      <c r="C430" s="99">
        <v>18</v>
      </c>
      <c r="D430" s="99">
        <v>20</v>
      </c>
      <c r="E430" s="99">
        <v>126.29575</v>
      </c>
      <c r="F430" s="99">
        <v>125.73997</v>
      </c>
    </row>
    <row r="431" spans="1:6" x14ac:dyDescent="0.2">
      <c r="A431" s="4">
        <v>429</v>
      </c>
      <c r="B431" s="99">
        <v>202208</v>
      </c>
      <c r="C431" s="99">
        <v>18</v>
      </c>
      <c r="D431" s="99">
        <v>21</v>
      </c>
      <c r="E431" s="99">
        <v>125.29886999999999</v>
      </c>
      <c r="F431" s="99">
        <v>121.25839000000001</v>
      </c>
    </row>
    <row r="432" spans="1:6" x14ac:dyDescent="0.2">
      <c r="A432" s="4">
        <v>430</v>
      </c>
      <c r="B432" s="99">
        <v>202208</v>
      </c>
      <c r="C432" s="99">
        <v>18</v>
      </c>
      <c r="D432" s="99">
        <v>22</v>
      </c>
      <c r="E432" s="99">
        <v>81.153580000000005</v>
      </c>
      <c r="F432" s="99">
        <v>116.32689000000001</v>
      </c>
    </row>
    <row r="433" spans="1:6" x14ac:dyDescent="0.2">
      <c r="A433" s="4">
        <v>431</v>
      </c>
      <c r="B433" s="99">
        <v>202208</v>
      </c>
      <c r="C433" s="99">
        <v>18</v>
      </c>
      <c r="D433" s="99">
        <v>23</v>
      </c>
      <c r="E433" s="99">
        <v>81.153580000000005</v>
      </c>
      <c r="F433" s="99">
        <v>117.89721</v>
      </c>
    </row>
    <row r="434" spans="1:6" x14ac:dyDescent="0.2">
      <c r="A434" s="4">
        <v>432</v>
      </c>
      <c r="B434" s="99">
        <v>202208</v>
      </c>
      <c r="C434" s="99">
        <v>18</v>
      </c>
      <c r="D434" s="99">
        <v>24</v>
      </c>
      <c r="E434" s="99">
        <v>81.153580000000005</v>
      </c>
      <c r="F434" s="99">
        <v>114.7654</v>
      </c>
    </row>
    <row r="435" spans="1:6" x14ac:dyDescent="0.2">
      <c r="A435" s="4">
        <v>433</v>
      </c>
      <c r="B435" s="99">
        <v>202208</v>
      </c>
      <c r="C435" s="99">
        <v>19</v>
      </c>
      <c r="D435" s="99">
        <v>1</v>
      </c>
      <c r="E435" s="99">
        <v>83.34151</v>
      </c>
      <c r="F435" s="99">
        <v>106.86417</v>
      </c>
    </row>
    <row r="436" spans="1:6" x14ac:dyDescent="0.2">
      <c r="A436" s="4">
        <v>434</v>
      </c>
      <c r="B436" s="99">
        <v>202208</v>
      </c>
      <c r="C436" s="99">
        <v>19</v>
      </c>
      <c r="D436" s="99">
        <v>2</v>
      </c>
      <c r="E436" s="99">
        <v>77.787800000000004</v>
      </c>
      <c r="F436" s="99">
        <v>94.332490000000007</v>
      </c>
    </row>
    <row r="437" spans="1:6" x14ac:dyDescent="0.2">
      <c r="A437" s="4">
        <v>435</v>
      </c>
      <c r="B437" s="99">
        <v>202208</v>
      </c>
      <c r="C437" s="99">
        <v>19</v>
      </c>
      <c r="D437" s="99">
        <v>3</v>
      </c>
      <c r="E437" s="99">
        <v>0</v>
      </c>
      <c r="F437" s="99">
        <v>89.226650000000006</v>
      </c>
    </row>
    <row r="438" spans="1:6" x14ac:dyDescent="0.2">
      <c r="A438" s="4">
        <v>436</v>
      </c>
      <c r="B438" s="99">
        <v>202208</v>
      </c>
      <c r="C438" s="99">
        <v>19</v>
      </c>
      <c r="D438" s="99">
        <v>4</v>
      </c>
      <c r="E438" s="99">
        <v>0</v>
      </c>
      <c r="F438" s="99">
        <v>98.336529999999996</v>
      </c>
    </row>
    <row r="439" spans="1:6" x14ac:dyDescent="0.2">
      <c r="A439" s="4">
        <v>437</v>
      </c>
      <c r="B439" s="99">
        <v>202208</v>
      </c>
      <c r="C439" s="99">
        <v>19</v>
      </c>
      <c r="D439" s="99">
        <v>5</v>
      </c>
      <c r="E439" s="99">
        <v>0</v>
      </c>
      <c r="F439" s="99">
        <v>106.86417</v>
      </c>
    </row>
    <row r="440" spans="1:6" x14ac:dyDescent="0.2">
      <c r="A440" s="4">
        <v>438</v>
      </c>
      <c r="B440" s="99">
        <v>202208</v>
      </c>
      <c r="C440" s="99">
        <v>19</v>
      </c>
      <c r="D440" s="99">
        <v>6</v>
      </c>
      <c r="E440" s="99">
        <v>0</v>
      </c>
      <c r="F440" s="99">
        <v>106.86417</v>
      </c>
    </row>
    <row r="441" spans="1:6" x14ac:dyDescent="0.2">
      <c r="A441" s="4">
        <v>439</v>
      </c>
      <c r="B441" s="99">
        <v>202208</v>
      </c>
      <c r="C441" s="99">
        <v>19</v>
      </c>
      <c r="D441" s="99">
        <v>7</v>
      </c>
      <c r="E441" s="99">
        <v>0</v>
      </c>
      <c r="F441" s="99">
        <v>119.86165</v>
      </c>
    </row>
    <row r="442" spans="1:6" x14ac:dyDescent="0.2">
      <c r="A442" s="4">
        <v>440</v>
      </c>
      <c r="B442" s="99">
        <v>202208</v>
      </c>
      <c r="C442" s="99">
        <v>19</v>
      </c>
      <c r="D442" s="99">
        <v>8</v>
      </c>
      <c r="E442" s="99">
        <v>49.64302</v>
      </c>
      <c r="F442" s="99">
        <v>99.87724</v>
      </c>
    </row>
    <row r="443" spans="1:6" x14ac:dyDescent="0.2">
      <c r="A443" s="4">
        <v>441</v>
      </c>
      <c r="B443" s="99">
        <v>202208</v>
      </c>
      <c r="C443" s="99">
        <v>19</v>
      </c>
      <c r="D443" s="99">
        <v>9</v>
      </c>
      <c r="E443" s="99">
        <v>72.950689999999994</v>
      </c>
      <c r="F443" s="99">
        <v>68.821240000000003</v>
      </c>
    </row>
    <row r="444" spans="1:6" x14ac:dyDescent="0.2">
      <c r="A444" s="4">
        <v>442</v>
      </c>
      <c r="B444" s="99">
        <v>202208</v>
      </c>
      <c r="C444" s="99">
        <v>19</v>
      </c>
      <c r="D444" s="99">
        <v>10</v>
      </c>
      <c r="E444" s="99">
        <v>66.787869999999998</v>
      </c>
      <c r="F444" s="99">
        <v>63.007759999999998</v>
      </c>
    </row>
    <row r="445" spans="1:6" x14ac:dyDescent="0.2">
      <c r="A445" s="4">
        <v>443</v>
      </c>
      <c r="B445" s="99">
        <v>202208</v>
      </c>
      <c r="C445" s="99">
        <v>19</v>
      </c>
      <c r="D445" s="99">
        <v>11</v>
      </c>
      <c r="E445" s="99">
        <v>63.357100000000003</v>
      </c>
      <c r="F445" s="99">
        <v>59.774059999999999</v>
      </c>
    </row>
    <row r="446" spans="1:6" x14ac:dyDescent="0.2">
      <c r="A446" s="4">
        <v>444</v>
      </c>
      <c r="B446" s="99">
        <v>202208</v>
      </c>
      <c r="C446" s="99">
        <v>19</v>
      </c>
      <c r="D446" s="99">
        <v>12</v>
      </c>
      <c r="E446" s="99">
        <v>63.357100000000003</v>
      </c>
      <c r="F446" s="99">
        <v>59.774059999999999</v>
      </c>
    </row>
    <row r="447" spans="1:6" x14ac:dyDescent="0.2">
      <c r="A447" s="4">
        <v>445</v>
      </c>
      <c r="B447" s="99">
        <v>202208</v>
      </c>
      <c r="C447" s="99">
        <v>19</v>
      </c>
      <c r="D447" s="99">
        <v>13</v>
      </c>
      <c r="E447" s="99">
        <v>15.83704</v>
      </c>
      <c r="F447" s="99">
        <v>14.941280000000001</v>
      </c>
    </row>
    <row r="448" spans="1:6" x14ac:dyDescent="0.2">
      <c r="A448" s="4">
        <v>446</v>
      </c>
      <c r="B448" s="99">
        <v>202208</v>
      </c>
      <c r="C448" s="99">
        <v>19</v>
      </c>
      <c r="D448" s="99">
        <v>14</v>
      </c>
      <c r="E448" s="99">
        <v>0</v>
      </c>
      <c r="F448" s="99">
        <v>0</v>
      </c>
    </row>
    <row r="449" spans="1:6" x14ac:dyDescent="0.2">
      <c r="A449" s="4">
        <v>447</v>
      </c>
      <c r="B449" s="99">
        <v>202208</v>
      </c>
      <c r="C449" s="99">
        <v>19</v>
      </c>
      <c r="D449" s="99">
        <v>15</v>
      </c>
      <c r="E449" s="99">
        <v>0</v>
      </c>
      <c r="F449" s="99">
        <v>0</v>
      </c>
    </row>
    <row r="450" spans="1:6" x14ac:dyDescent="0.2">
      <c r="A450" s="4">
        <v>448</v>
      </c>
      <c r="B450" s="99">
        <v>202208</v>
      </c>
      <c r="C450" s="99">
        <v>19</v>
      </c>
      <c r="D450" s="99">
        <v>16</v>
      </c>
      <c r="E450" s="99">
        <v>0</v>
      </c>
      <c r="F450" s="99">
        <v>0</v>
      </c>
    </row>
    <row r="451" spans="1:6" x14ac:dyDescent="0.2">
      <c r="A451" s="4">
        <v>449</v>
      </c>
      <c r="B451" s="99">
        <v>202208</v>
      </c>
      <c r="C451" s="99">
        <v>19</v>
      </c>
      <c r="D451" s="99">
        <v>17</v>
      </c>
      <c r="E451" s="99">
        <v>25.47541</v>
      </c>
      <c r="F451" s="99">
        <v>24.033239999999999</v>
      </c>
    </row>
    <row r="452" spans="1:6" x14ac:dyDescent="0.2">
      <c r="A452" s="4">
        <v>450</v>
      </c>
      <c r="B452" s="99">
        <v>202208</v>
      </c>
      <c r="C452" s="99">
        <v>19</v>
      </c>
      <c r="D452" s="99">
        <v>18</v>
      </c>
      <c r="E452" s="99">
        <v>116.78919</v>
      </c>
      <c r="F452" s="99">
        <v>145.18477999999999</v>
      </c>
    </row>
    <row r="453" spans="1:6" x14ac:dyDescent="0.2">
      <c r="A453" s="4">
        <v>451</v>
      </c>
      <c r="B453" s="99">
        <v>202208</v>
      </c>
      <c r="C453" s="99">
        <v>19</v>
      </c>
      <c r="D453" s="99">
        <v>19</v>
      </c>
      <c r="E453" s="99">
        <v>123.07742</v>
      </c>
      <c r="F453" s="99">
        <v>148.61554000000001</v>
      </c>
    </row>
    <row r="454" spans="1:6" x14ac:dyDescent="0.2">
      <c r="A454" s="4">
        <v>452</v>
      </c>
      <c r="B454" s="99">
        <v>202208</v>
      </c>
      <c r="C454" s="99">
        <v>19</v>
      </c>
      <c r="D454" s="99">
        <v>20</v>
      </c>
      <c r="E454" s="99">
        <v>123.07742</v>
      </c>
      <c r="F454" s="99">
        <v>146.60903999999999</v>
      </c>
    </row>
    <row r="455" spans="1:6" x14ac:dyDescent="0.2">
      <c r="A455" s="4">
        <v>453</v>
      </c>
      <c r="B455" s="99">
        <v>202208</v>
      </c>
      <c r="C455" s="99">
        <v>19</v>
      </c>
      <c r="D455" s="99">
        <v>21</v>
      </c>
      <c r="E455" s="99">
        <v>123.07742</v>
      </c>
      <c r="F455" s="99">
        <v>129.48211000000001</v>
      </c>
    </row>
    <row r="456" spans="1:6" x14ac:dyDescent="0.2">
      <c r="A456" s="4">
        <v>454</v>
      </c>
      <c r="B456" s="99">
        <v>202208</v>
      </c>
      <c r="C456" s="99">
        <v>19</v>
      </c>
      <c r="D456" s="99">
        <v>22</v>
      </c>
      <c r="E456" s="99">
        <v>123.07742</v>
      </c>
      <c r="F456" s="99">
        <v>127.06356</v>
      </c>
    </row>
    <row r="457" spans="1:6" x14ac:dyDescent="0.2">
      <c r="A457" s="4">
        <v>455</v>
      </c>
      <c r="B457" s="99">
        <v>202208</v>
      </c>
      <c r="C457" s="99">
        <v>19</v>
      </c>
      <c r="D457" s="99">
        <v>23</v>
      </c>
      <c r="E457" s="99">
        <v>123.07742</v>
      </c>
      <c r="F457" s="99">
        <v>127.20688</v>
      </c>
    </row>
    <row r="458" spans="1:6" x14ac:dyDescent="0.2">
      <c r="A458" s="4">
        <v>456</v>
      </c>
      <c r="B458" s="99">
        <v>202208</v>
      </c>
      <c r="C458" s="99">
        <v>19</v>
      </c>
      <c r="D458" s="99">
        <v>24</v>
      </c>
      <c r="E458" s="99">
        <v>121.83232</v>
      </c>
      <c r="F458" s="99">
        <v>122.44143</v>
      </c>
    </row>
    <row r="459" spans="1:6" x14ac:dyDescent="0.2">
      <c r="A459" s="4">
        <v>457</v>
      </c>
      <c r="B459" s="99">
        <v>202208</v>
      </c>
      <c r="C459" s="99">
        <v>20</v>
      </c>
      <c r="D459" s="99">
        <v>1</v>
      </c>
      <c r="E459" s="99">
        <v>114.94028</v>
      </c>
      <c r="F459" s="99">
        <v>114.38017000000001</v>
      </c>
    </row>
    <row r="460" spans="1:6" x14ac:dyDescent="0.2">
      <c r="A460" s="4">
        <v>458</v>
      </c>
      <c r="B460" s="99">
        <v>202208</v>
      </c>
      <c r="C460" s="99">
        <v>20</v>
      </c>
      <c r="D460" s="99">
        <v>2</v>
      </c>
      <c r="E460" s="99">
        <v>112.88351</v>
      </c>
      <c r="F460" s="99">
        <v>112.34177</v>
      </c>
    </row>
    <row r="461" spans="1:6" x14ac:dyDescent="0.2">
      <c r="A461" s="4">
        <v>459</v>
      </c>
      <c r="B461" s="99">
        <v>202208</v>
      </c>
      <c r="C461" s="99">
        <v>20</v>
      </c>
      <c r="D461" s="99">
        <v>3</v>
      </c>
      <c r="E461" s="99">
        <v>103.46278</v>
      </c>
      <c r="F461" s="99">
        <v>107.6314</v>
      </c>
    </row>
    <row r="462" spans="1:6" x14ac:dyDescent="0.2">
      <c r="A462" s="4">
        <v>460</v>
      </c>
      <c r="B462" s="99">
        <v>202208</v>
      </c>
      <c r="C462" s="99">
        <v>20</v>
      </c>
      <c r="D462" s="99">
        <v>4</v>
      </c>
      <c r="E462" s="99">
        <v>92.793289999999999</v>
      </c>
      <c r="F462" s="99">
        <v>105.51954000000001</v>
      </c>
    </row>
    <row r="463" spans="1:6" x14ac:dyDescent="0.2">
      <c r="A463" s="4">
        <v>461</v>
      </c>
      <c r="B463" s="99">
        <v>202208</v>
      </c>
      <c r="C463" s="99">
        <v>20</v>
      </c>
      <c r="D463" s="99">
        <v>5</v>
      </c>
      <c r="E463" s="99">
        <v>92.793289999999999</v>
      </c>
      <c r="F463" s="99">
        <v>114.38017000000001</v>
      </c>
    </row>
    <row r="464" spans="1:6" x14ac:dyDescent="0.2">
      <c r="A464" s="4">
        <v>462</v>
      </c>
      <c r="B464" s="99">
        <v>202208</v>
      </c>
      <c r="C464" s="99">
        <v>20</v>
      </c>
      <c r="D464" s="99">
        <v>6</v>
      </c>
      <c r="E464" s="99">
        <v>92.793289999999999</v>
      </c>
      <c r="F464" s="99">
        <v>114.38017000000001</v>
      </c>
    </row>
    <row r="465" spans="1:6" x14ac:dyDescent="0.2">
      <c r="A465" s="4">
        <v>463</v>
      </c>
      <c r="B465" s="99">
        <v>202208</v>
      </c>
      <c r="C465" s="99">
        <v>20</v>
      </c>
      <c r="D465" s="99">
        <v>7</v>
      </c>
      <c r="E465" s="99">
        <v>92.793289999999999</v>
      </c>
      <c r="F465" s="99">
        <v>114.38017000000001</v>
      </c>
    </row>
    <row r="466" spans="1:6" x14ac:dyDescent="0.2">
      <c r="A466" s="4">
        <v>464</v>
      </c>
      <c r="B466" s="99">
        <v>202208</v>
      </c>
      <c r="C466" s="99">
        <v>20</v>
      </c>
      <c r="D466" s="99">
        <v>8</v>
      </c>
      <c r="E466" s="99">
        <v>90.708979999999997</v>
      </c>
      <c r="F466" s="99">
        <v>103.38014</v>
      </c>
    </row>
    <row r="467" spans="1:6" x14ac:dyDescent="0.2">
      <c r="A467" s="4">
        <v>465</v>
      </c>
      <c r="B467" s="99">
        <v>202208</v>
      </c>
      <c r="C467" s="99">
        <v>20</v>
      </c>
      <c r="D467" s="99">
        <v>9</v>
      </c>
      <c r="E467" s="99">
        <v>25.03013</v>
      </c>
      <c r="F467" s="99">
        <v>23.22128</v>
      </c>
    </row>
    <row r="468" spans="1:6" x14ac:dyDescent="0.2">
      <c r="A468" s="4">
        <v>466</v>
      </c>
      <c r="B468" s="99">
        <v>202208</v>
      </c>
      <c r="C468" s="99">
        <v>20</v>
      </c>
      <c r="D468" s="99">
        <v>10</v>
      </c>
      <c r="E468" s="99">
        <v>0</v>
      </c>
      <c r="F468" s="99">
        <v>0</v>
      </c>
    </row>
    <row r="469" spans="1:6" x14ac:dyDescent="0.2">
      <c r="A469" s="4">
        <v>467</v>
      </c>
      <c r="B469" s="99">
        <v>202208</v>
      </c>
      <c r="C469" s="99">
        <v>20</v>
      </c>
      <c r="D469" s="99">
        <v>11</v>
      </c>
      <c r="E469" s="99">
        <v>0</v>
      </c>
      <c r="F469" s="99">
        <v>0</v>
      </c>
    </row>
    <row r="470" spans="1:6" x14ac:dyDescent="0.2">
      <c r="A470" s="4">
        <v>468</v>
      </c>
      <c r="B470" s="99">
        <v>202208</v>
      </c>
      <c r="C470" s="99">
        <v>20</v>
      </c>
      <c r="D470" s="99">
        <v>12</v>
      </c>
      <c r="E470" s="99">
        <v>0</v>
      </c>
      <c r="F470" s="99">
        <v>0</v>
      </c>
    </row>
    <row r="471" spans="1:6" x14ac:dyDescent="0.2">
      <c r="A471" s="4">
        <v>469</v>
      </c>
      <c r="B471" s="99">
        <v>202208</v>
      </c>
      <c r="C471" s="99">
        <v>20</v>
      </c>
      <c r="D471" s="99">
        <v>13</v>
      </c>
      <c r="E471" s="99">
        <v>0</v>
      </c>
      <c r="F471" s="99">
        <v>0</v>
      </c>
    </row>
    <row r="472" spans="1:6" x14ac:dyDescent="0.2">
      <c r="A472" s="4">
        <v>470</v>
      </c>
      <c r="B472" s="99">
        <v>202208</v>
      </c>
      <c r="C472" s="99">
        <v>20</v>
      </c>
      <c r="D472" s="99">
        <v>14</v>
      </c>
      <c r="E472" s="99">
        <v>0</v>
      </c>
      <c r="F472" s="99">
        <v>0</v>
      </c>
    </row>
    <row r="473" spans="1:6" x14ac:dyDescent="0.2">
      <c r="A473" s="4">
        <v>471</v>
      </c>
      <c r="B473" s="99">
        <v>202208</v>
      </c>
      <c r="C473" s="99">
        <v>20</v>
      </c>
      <c r="D473" s="99">
        <v>15</v>
      </c>
      <c r="E473" s="99">
        <v>0</v>
      </c>
      <c r="F473" s="99">
        <v>0</v>
      </c>
    </row>
    <row r="474" spans="1:6" x14ac:dyDescent="0.2">
      <c r="A474" s="4">
        <v>472</v>
      </c>
      <c r="B474" s="99">
        <v>202208</v>
      </c>
      <c r="C474" s="99">
        <v>20</v>
      </c>
      <c r="D474" s="99">
        <v>16</v>
      </c>
      <c r="E474" s="99">
        <v>0</v>
      </c>
      <c r="F474" s="99">
        <v>0</v>
      </c>
    </row>
    <row r="475" spans="1:6" x14ac:dyDescent="0.2">
      <c r="A475" s="4">
        <v>473</v>
      </c>
      <c r="B475" s="99">
        <v>202208</v>
      </c>
      <c r="C475" s="99">
        <v>20</v>
      </c>
      <c r="D475" s="99">
        <v>17</v>
      </c>
      <c r="E475" s="99">
        <v>0</v>
      </c>
      <c r="F475" s="99">
        <v>0</v>
      </c>
    </row>
    <row r="476" spans="1:6" x14ac:dyDescent="0.2">
      <c r="A476" s="4">
        <v>474</v>
      </c>
      <c r="B476" s="99">
        <v>202208</v>
      </c>
      <c r="C476" s="99">
        <v>20</v>
      </c>
      <c r="D476" s="99">
        <v>18</v>
      </c>
      <c r="E476" s="99">
        <v>38.656219999999998</v>
      </c>
      <c r="F476" s="99">
        <v>80.296589999999995</v>
      </c>
    </row>
    <row r="477" spans="1:6" x14ac:dyDescent="0.2">
      <c r="A477" s="4">
        <v>475</v>
      </c>
      <c r="B477" s="99">
        <v>202208</v>
      </c>
      <c r="C477" s="99">
        <v>20</v>
      </c>
      <c r="D477" s="99">
        <v>19</v>
      </c>
      <c r="E477" s="99">
        <v>21.495059999999999</v>
      </c>
      <c r="F477" s="99">
        <v>127.75834999999999</v>
      </c>
    </row>
    <row r="478" spans="1:6" x14ac:dyDescent="0.2">
      <c r="A478" s="4">
        <v>476</v>
      </c>
      <c r="B478" s="99">
        <v>202208</v>
      </c>
      <c r="C478" s="99">
        <v>20</v>
      </c>
      <c r="D478" s="99">
        <v>20</v>
      </c>
      <c r="E478" s="99">
        <v>0</v>
      </c>
      <c r="F478" s="99">
        <v>127.66652999999999</v>
      </c>
    </row>
    <row r="479" spans="1:6" x14ac:dyDescent="0.2">
      <c r="A479" s="4">
        <v>477</v>
      </c>
      <c r="B479" s="99">
        <v>202208</v>
      </c>
      <c r="C479" s="99">
        <v>20</v>
      </c>
      <c r="D479" s="99">
        <v>21</v>
      </c>
      <c r="E479" s="99">
        <v>0</v>
      </c>
      <c r="F479" s="99">
        <v>131.29342</v>
      </c>
    </row>
    <row r="480" spans="1:6" x14ac:dyDescent="0.2">
      <c r="A480" s="4">
        <v>478</v>
      </c>
      <c r="B480" s="99">
        <v>202208</v>
      </c>
      <c r="C480" s="99">
        <v>20</v>
      </c>
      <c r="D480" s="99">
        <v>22</v>
      </c>
      <c r="E480" s="99">
        <v>0</v>
      </c>
      <c r="F480" s="99">
        <v>128.75</v>
      </c>
    </row>
    <row r="481" spans="1:6" x14ac:dyDescent="0.2">
      <c r="A481" s="4">
        <v>479</v>
      </c>
      <c r="B481" s="99">
        <v>202208</v>
      </c>
      <c r="C481" s="99">
        <v>20</v>
      </c>
      <c r="D481" s="99">
        <v>23</v>
      </c>
      <c r="E481" s="99">
        <v>0</v>
      </c>
      <c r="F481" s="99">
        <v>124.03046000000001</v>
      </c>
    </row>
    <row r="482" spans="1:6" x14ac:dyDescent="0.2">
      <c r="A482" s="4">
        <v>480</v>
      </c>
      <c r="B482" s="99">
        <v>202208</v>
      </c>
      <c r="C482" s="99">
        <v>20</v>
      </c>
      <c r="D482" s="99">
        <v>24</v>
      </c>
      <c r="E482" s="99">
        <v>0</v>
      </c>
      <c r="F482" s="99">
        <v>124.03046000000001</v>
      </c>
    </row>
    <row r="483" spans="1:6" x14ac:dyDescent="0.2">
      <c r="A483" s="4">
        <v>481</v>
      </c>
      <c r="B483" s="99">
        <v>202208</v>
      </c>
      <c r="C483" s="99">
        <v>21</v>
      </c>
      <c r="D483" s="99">
        <v>1</v>
      </c>
      <c r="E483" s="99">
        <v>0</v>
      </c>
      <c r="F483" s="99">
        <v>109.64225999999999</v>
      </c>
    </row>
    <row r="484" spans="1:6" x14ac:dyDescent="0.2">
      <c r="A484" s="4">
        <v>482</v>
      </c>
      <c r="B484" s="99">
        <v>202208</v>
      </c>
      <c r="C484" s="99">
        <v>21</v>
      </c>
      <c r="D484" s="99">
        <v>2</v>
      </c>
      <c r="E484" s="99">
        <v>0</v>
      </c>
      <c r="F484" s="99">
        <v>102.97613</v>
      </c>
    </row>
    <row r="485" spans="1:6" x14ac:dyDescent="0.2">
      <c r="A485" s="4">
        <v>483</v>
      </c>
      <c r="B485" s="99">
        <v>202208</v>
      </c>
      <c r="C485" s="99">
        <v>21</v>
      </c>
      <c r="D485" s="99">
        <v>3</v>
      </c>
      <c r="E485" s="99">
        <v>0</v>
      </c>
      <c r="F485" s="99">
        <v>99.707340000000002</v>
      </c>
    </row>
    <row r="486" spans="1:6" x14ac:dyDescent="0.2">
      <c r="A486" s="4">
        <v>484</v>
      </c>
      <c r="B486" s="99">
        <v>202208</v>
      </c>
      <c r="C486" s="99">
        <v>21</v>
      </c>
      <c r="D486" s="99">
        <v>4</v>
      </c>
      <c r="E486" s="99">
        <v>0</v>
      </c>
      <c r="F486" s="99">
        <v>99.707340000000002</v>
      </c>
    </row>
    <row r="487" spans="1:6" x14ac:dyDescent="0.2">
      <c r="A487" s="4">
        <v>485</v>
      </c>
      <c r="B487" s="99">
        <v>202208</v>
      </c>
      <c r="C487" s="99">
        <v>21</v>
      </c>
      <c r="D487" s="99">
        <v>5</v>
      </c>
      <c r="E487" s="99">
        <v>0</v>
      </c>
      <c r="F487" s="99">
        <v>99.927710000000005</v>
      </c>
    </row>
    <row r="488" spans="1:6" x14ac:dyDescent="0.2">
      <c r="A488" s="4">
        <v>486</v>
      </c>
      <c r="B488" s="99">
        <v>202208</v>
      </c>
      <c r="C488" s="99">
        <v>21</v>
      </c>
      <c r="D488" s="99">
        <v>6</v>
      </c>
      <c r="E488" s="99">
        <v>0</v>
      </c>
      <c r="F488" s="99">
        <v>99.946070000000006</v>
      </c>
    </row>
    <row r="489" spans="1:6" x14ac:dyDescent="0.2">
      <c r="A489" s="4">
        <v>487</v>
      </c>
      <c r="B489" s="99">
        <v>202208</v>
      </c>
      <c r="C489" s="99">
        <v>21</v>
      </c>
      <c r="D489" s="99">
        <v>7</v>
      </c>
      <c r="E489" s="99">
        <v>0</v>
      </c>
      <c r="F489" s="99">
        <v>99.946070000000006</v>
      </c>
    </row>
    <row r="490" spans="1:6" x14ac:dyDescent="0.2">
      <c r="A490" s="4">
        <v>488</v>
      </c>
      <c r="B490" s="99">
        <v>202208</v>
      </c>
      <c r="C490" s="99">
        <v>21</v>
      </c>
      <c r="D490" s="99">
        <v>8</v>
      </c>
      <c r="E490" s="99">
        <v>0</v>
      </c>
      <c r="F490" s="99">
        <v>65.844120000000004</v>
      </c>
    </row>
    <row r="491" spans="1:6" x14ac:dyDescent="0.2">
      <c r="A491" s="4">
        <v>489</v>
      </c>
      <c r="B491" s="99">
        <v>202208</v>
      </c>
      <c r="C491" s="99">
        <v>21</v>
      </c>
      <c r="D491" s="99">
        <v>9</v>
      </c>
      <c r="E491" s="99">
        <v>0</v>
      </c>
      <c r="F491" s="99">
        <v>0</v>
      </c>
    </row>
    <row r="492" spans="1:6" x14ac:dyDescent="0.2">
      <c r="A492" s="4">
        <v>490</v>
      </c>
      <c r="B492" s="99">
        <v>202208</v>
      </c>
      <c r="C492" s="99">
        <v>21</v>
      </c>
      <c r="D492" s="99">
        <v>10</v>
      </c>
      <c r="E492" s="99">
        <v>0</v>
      </c>
      <c r="F492" s="99">
        <v>0</v>
      </c>
    </row>
    <row r="493" spans="1:6" x14ac:dyDescent="0.2">
      <c r="A493" s="4">
        <v>491</v>
      </c>
      <c r="B493" s="99">
        <v>202208</v>
      </c>
      <c r="C493" s="99">
        <v>21</v>
      </c>
      <c r="D493" s="99">
        <v>11</v>
      </c>
      <c r="E493" s="99">
        <v>0</v>
      </c>
      <c r="F493" s="99">
        <v>0</v>
      </c>
    </row>
    <row r="494" spans="1:6" x14ac:dyDescent="0.2">
      <c r="A494" s="4">
        <v>492</v>
      </c>
      <c r="B494" s="99">
        <v>202208</v>
      </c>
      <c r="C494" s="99">
        <v>21</v>
      </c>
      <c r="D494" s="99">
        <v>12</v>
      </c>
      <c r="E494" s="99">
        <v>0</v>
      </c>
      <c r="F494" s="99">
        <v>0</v>
      </c>
    </row>
    <row r="495" spans="1:6" x14ac:dyDescent="0.2">
      <c r="A495" s="4">
        <v>493</v>
      </c>
      <c r="B495" s="99">
        <v>202208</v>
      </c>
      <c r="C495" s="99">
        <v>21</v>
      </c>
      <c r="D495" s="99">
        <v>13</v>
      </c>
      <c r="E495" s="99">
        <v>0</v>
      </c>
      <c r="F495" s="99">
        <v>0</v>
      </c>
    </row>
    <row r="496" spans="1:6" x14ac:dyDescent="0.2">
      <c r="A496" s="4">
        <v>494</v>
      </c>
      <c r="B496" s="99">
        <v>202208</v>
      </c>
      <c r="C496" s="99">
        <v>21</v>
      </c>
      <c r="D496" s="99">
        <v>14</v>
      </c>
      <c r="E496" s="99">
        <v>0</v>
      </c>
      <c r="F496" s="99">
        <v>0</v>
      </c>
    </row>
    <row r="497" spans="1:6" x14ac:dyDescent="0.2">
      <c r="A497" s="4">
        <v>495</v>
      </c>
      <c r="B497" s="99">
        <v>202208</v>
      </c>
      <c r="C497" s="99">
        <v>21</v>
      </c>
      <c r="D497" s="99">
        <v>15</v>
      </c>
      <c r="E497" s="99">
        <v>0</v>
      </c>
      <c r="F497" s="99">
        <v>0</v>
      </c>
    </row>
    <row r="498" spans="1:6" x14ac:dyDescent="0.2">
      <c r="A498" s="4">
        <v>496</v>
      </c>
      <c r="B498" s="99">
        <v>202208</v>
      </c>
      <c r="C498" s="99">
        <v>21</v>
      </c>
      <c r="D498" s="99">
        <v>16</v>
      </c>
      <c r="E498" s="99">
        <v>0</v>
      </c>
      <c r="F498" s="99">
        <v>0</v>
      </c>
    </row>
    <row r="499" spans="1:6" x14ac:dyDescent="0.2">
      <c r="A499" s="4">
        <v>497</v>
      </c>
      <c r="B499" s="99">
        <v>202208</v>
      </c>
      <c r="C499" s="99">
        <v>21</v>
      </c>
      <c r="D499" s="99">
        <v>17</v>
      </c>
      <c r="E499" s="99">
        <v>5.3806500000000002</v>
      </c>
      <c r="F499" s="99">
        <v>5.0133700000000001</v>
      </c>
    </row>
    <row r="500" spans="1:6" x14ac:dyDescent="0.2">
      <c r="A500" s="4">
        <v>498</v>
      </c>
      <c r="B500" s="99">
        <v>202208</v>
      </c>
      <c r="C500" s="99">
        <v>21</v>
      </c>
      <c r="D500" s="99">
        <v>18</v>
      </c>
      <c r="E500" s="99">
        <v>106.56629</v>
      </c>
      <c r="F500" s="99">
        <v>99.266599999999997</v>
      </c>
    </row>
    <row r="501" spans="1:6" x14ac:dyDescent="0.2">
      <c r="A501" s="4">
        <v>499</v>
      </c>
      <c r="B501" s="99">
        <v>202208</v>
      </c>
      <c r="C501" s="99">
        <v>21</v>
      </c>
      <c r="D501" s="99">
        <v>19</v>
      </c>
      <c r="E501" s="99">
        <v>118.87935</v>
      </c>
      <c r="F501" s="99">
        <v>123.77336</v>
      </c>
    </row>
    <row r="502" spans="1:6" x14ac:dyDescent="0.2">
      <c r="A502" s="4">
        <v>500</v>
      </c>
      <c r="B502" s="99">
        <v>202208</v>
      </c>
      <c r="C502" s="99">
        <v>21</v>
      </c>
      <c r="D502" s="99">
        <v>20</v>
      </c>
      <c r="E502" s="99">
        <v>103.30668</v>
      </c>
      <c r="F502" s="99">
        <v>107.55795000000001</v>
      </c>
    </row>
    <row r="503" spans="1:6" x14ac:dyDescent="0.2">
      <c r="A503" s="4">
        <v>501</v>
      </c>
      <c r="B503" s="99">
        <v>202208</v>
      </c>
      <c r="C503" s="99">
        <v>21</v>
      </c>
      <c r="D503" s="99">
        <v>21</v>
      </c>
      <c r="E503" s="99">
        <v>103.30668</v>
      </c>
      <c r="F503" s="99">
        <v>114.29754</v>
      </c>
    </row>
    <row r="504" spans="1:6" x14ac:dyDescent="0.2">
      <c r="A504" s="4">
        <v>502</v>
      </c>
      <c r="B504" s="99">
        <v>202208</v>
      </c>
      <c r="C504" s="99">
        <v>21</v>
      </c>
      <c r="D504" s="99">
        <v>22</v>
      </c>
      <c r="E504" s="99">
        <v>103.30668</v>
      </c>
      <c r="F504" s="99">
        <v>107.55795000000001</v>
      </c>
    </row>
    <row r="505" spans="1:6" x14ac:dyDescent="0.2">
      <c r="A505" s="4">
        <v>503</v>
      </c>
      <c r="B505" s="99">
        <v>202208</v>
      </c>
      <c r="C505" s="99">
        <v>21</v>
      </c>
      <c r="D505" s="99">
        <v>23</v>
      </c>
      <c r="E505" s="99">
        <v>110.86347000000001</v>
      </c>
      <c r="F505" s="99">
        <v>115.42692</v>
      </c>
    </row>
    <row r="506" spans="1:6" x14ac:dyDescent="0.2">
      <c r="A506" s="4">
        <v>504</v>
      </c>
      <c r="B506" s="99">
        <v>202208</v>
      </c>
      <c r="C506" s="99">
        <v>21</v>
      </c>
      <c r="D506" s="99">
        <v>24</v>
      </c>
      <c r="E506" s="99">
        <v>100.81836</v>
      </c>
      <c r="F506" s="99">
        <v>110.6431</v>
      </c>
    </row>
    <row r="507" spans="1:6" x14ac:dyDescent="0.2">
      <c r="A507" s="4">
        <v>505</v>
      </c>
      <c r="B507" s="99">
        <v>202208</v>
      </c>
      <c r="C507" s="99">
        <v>22</v>
      </c>
      <c r="D507" s="99">
        <v>1</v>
      </c>
      <c r="E507" s="100">
        <v>99.982799999999997</v>
      </c>
      <c r="F507" s="100">
        <v>104.44525</v>
      </c>
    </row>
    <row r="508" spans="1:6" x14ac:dyDescent="0.2">
      <c r="A508" s="4">
        <v>506</v>
      </c>
      <c r="B508" s="99">
        <v>202208</v>
      </c>
      <c r="C508" s="99">
        <v>22</v>
      </c>
      <c r="D508" s="99">
        <v>2</v>
      </c>
      <c r="E508" s="100">
        <v>90.984440000000006</v>
      </c>
      <c r="F508" s="100">
        <v>94.491960000000006</v>
      </c>
    </row>
    <row r="509" spans="1:6" x14ac:dyDescent="0.2">
      <c r="A509" s="4">
        <v>507</v>
      </c>
      <c r="B509" s="99">
        <v>202208</v>
      </c>
      <c r="C509" s="99">
        <v>22</v>
      </c>
      <c r="D509" s="99">
        <v>3</v>
      </c>
      <c r="E509" s="100">
        <v>99.395150000000001</v>
      </c>
      <c r="F509" s="100">
        <v>103.23323000000001</v>
      </c>
    </row>
    <row r="510" spans="1:6" x14ac:dyDescent="0.2">
      <c r="A510" s="4">
        <v>508</v>
      </c>
      <c r="B510" s="99">
        <v>202208</v>
      </c>
      <c r="C510" s="99">
        <v>22</v>
      </c>
      <c r="D510" s="99">
        <v>4</v>
      </c>
      <c r="E510" s="100">
        <v>99.955250000000007</v>
      </c>
      <c r="F510" s="100">
        <v>103.81169</v>
      </c>
    </row>
    <row r="511" spans="1:6" x14ac:dyDescent="0.2">
      <c r="A511" s="4">
        <v>509</v>
      </c>
      <c r="B511" s="99">
        <v>202208</v>
      </c>
      <c r="C511" s="99">
        <v>22</v>
      </c>
      <c r="D511" s="99">
        <v>5</v>
      </c>
      <c r="E511" s="100">
        <v>99.955250000000007</v>
      </c>
      <c r="F511" s="100">
        <v>103.81169</v>
      </c>
    </row>
    <row r="512" spans="1:6" x14ac:dyDescent="0.2">
      <c r="A512" s="4">
        <v>510</v>
      </c>
      <c r="B512" s="99">
        <v>202208</v>
      </c>
      <c r="C512" s="99">
        <v>22</v>
      </c>
      <c r="D512" s="99">
        <v>6</v>
      </c>
      <c r="E512" s="100">
        <v>102.56294</v>
      </c>
      <c r="F512" s="100">
        <v>106.52038</v>
      </c>
    </row>
    <row r="513" spans="1:6" x14ac:dyDescent="0.2">
      <c r="A513" s="4">
        <v>511</v>
      </c>
      <c r="B513" s="99">
        <v>202208</v>
      </c>
      <c r="C513" s="99">
        <v>22</v>
      </c>
      <c r="D513" s="99">
        <v>7</v>
      </c>
      <c r="E513" s="100">
        <v>111.51539</v>
      </c>
      <c r="F513" s="100">
        <v>115.82174999999999</v>
      </c>
    </row>
    <row r="514" spans="1:6" x14ac:dyDescent="0.2">
      <c r="A514" s="4">
        <v>512</v>
      </c>
      <c r="B514" s="99">
        <v>202208</v>
      </c>
      <c r="C514" s="99">
        <v>22</v>
      </c>
      <c r="D514" s="99">
        <v>8</v>
      </c>
      <c r="E514" s="100">
        <v>111.88267</v>
      </c>
      <c r="F514" s="100">
        <v>116.19821</v>
      </c>
    </row>
    <row r="515" spans="1:6" x14ac:dyDescent="0.2">
      <c r="A515" s="4">
        <v>513</v>
      </c>
      <c r="B515" s="99">
        <v>202208</v>
      </c>
      <c r="C515" s="99">
        <v>22</v>
      </c>
      <c r="D515" s="99">
        <v>9</v>
      </c>
      <c r="E515" s="100">
        <v>103.42605</v>
      </c>
      <c r="F515" s="100">
        <v>99.679789999999997</v>
      </c>
    </row>
    <row r="516" spans="1:6" x14ac:dyDescent="0.2">
      <c r="A516" s="4">
        <v>514</v>
      </c>
      <c r="B516" s="99">
        <v>202208</v>
      </c>
      <c r="C516" s="99">
        <v>22</v>
      </c>
      <c r="D516" s="99">
        <v>10</v>
      </c>
      <c r="E516" s="100">
        <v>104.03206</v>
      </c>
      <c r="F516" s="100">
        <v>100.26743999999999</v>
      </c>
    </row>
    <row r="517" spans="1:6" x14ac:dyDescent="0.2">
      <c r="A517" s="4">
        <v>515</v>
      </c>
      <c r="B517" s="99">
        <v>202208</v>
      </c>
      <c r="C517" s="99">
        <v>22</v>
      </c>
      <c r="D517" s="99">
        <v>11</v>
      </c>
      <c r="E517" s="100">
        <v>115.61056000000001</v>
      </c>
      <c r="F517" s="100">
        <v>111.43275</v>
      </c>
    </row>
    <row r="518" spans="1:6" x14ac:dyDescent="0.2">
      <c r="A518" s="4">
        <v>516</v>
      </c>
      <c r="B518" s="99">
        <v>202208</v>
      </c>
      <c r="C518" s="99">
        <v>22</v>
      </c>
      <c r="D518" s="99">
        <v>12</v>
      </c>
      <c r="E518" s="100">
        <v>132.12898000000001</v>
      </c>
      <c r="F518" s="100">
        <v>127.34516000000001</v>
      </c>
    </row>
    <row r="519" spans="1:6" x14ac:dyDescent="0.2">
      <c r="A519" s="4">
        <v>517</v>
      </c>
      <c r="B519" s="99">
        <v>202208</v>
      </c>
      <c r="C519" s="99">
        <v>22</v>
      </c>
      <c r="D519" s="99">
        <v>13</v>
      </c>
      <c r="E519" s="100">
        <v>135.04885999999999</v>
      </c>
      <c r="F519" s="100">
        <v>130.15485000000001</v>
      </c>
    </row>
    <row r="520" spans="1:6" x14ac:dyDescent="0.2">
      <c r="A520" s="4">
        <v>518</v>
      </c>
      <c r="B520" s="99">
        <v>202208</v>
      </c>
      <c r="C520" s="99">
        <v>22</v>
      </c>
      <c r="D520" s="99">
        <v>14</v>
      </c>
      <c r="E520" s="100">
        <v>126.61978000000001</v>
      </c>
      <c r="F520" s="100">
        <v>122.02878</v>
      </c>
    </row>
    <row r="521" spans="1:6" x14ac:dyDescent="0.2">
      <c r="A521" s="4">
        <v>519</v>
      </c>
      <c r="B521" s="99">
        <v>202208</v>
      </c>
      <c r="C521" s="99">
        <v>22</v>
      </c>
      <c r="D521" s="99">
        <v>15</v>
      </c>
      <c r="E521" s="100">
        <v>103.42605</v>
      </c>
      <c r="F521" s="100">
        <v>99.679789999999997</v>
      </c>
    </row>
    <row r="522" spans="1:6" x14ac:dyDescent="0.2">
      <c r="A522" s="4">
        <v>520</v>
      </c>
      <c r="B522" s="99">
        <v>202208</v>
      </c>
      <c r="C522" s="99">
        <v>22</v>
      </c>
      <c r="D522" s="99">
        <v>16</v>
      </c>
      <c r="E522" s="100">
        <v>103.42605</v>
      </c>
      <c r="F522" s="100">
        <v>99.679789999999997</v>
      </c>
    </row>
    <row r="523" spans="1:6" x14ac:dyDescent="0.2">
      <c r="A523" s="4">
        <v>521</v>
      </c>
      <c r="B523" s="99">
        <v>202208</v>
      </c>
      <c r="C523" s="99">
        <v>22</v>
      </c>
      <c r="D523" s="99">
        <v>17</v>
      </c>
      <c r="E523" s="100">
        <v>103.42605</v>
      </c>
      <c r="F523" s="100">
        <v>99.679789999999997</v>
      </c>
    </row>
    <row r="524" spans="1:6" x14ac:dyDescent="0.2">
      <c r="A524" s="4">
        <v>522</v>
      </c>
      <c r="B524" s="99">
        <v>202208</v>
      </c>
      <c r="C524" s="99">
        <v>22</v>
      </c>
      <c r="D524" s="99">
        <v>18</v>
      </c>
      <c r="E524" s="100">
        <v>139.13485</v>
      </c>
      <c r="F524" s="100">
        <v>134.09393</v>
      </c>
    </row>
    <row r="525" spans="1:6" x14ac:dyDescent="0.2">
      <c r="A525" s="4">
        <v>523</v>
      </c>
      <c r="B525" s="99">
        <v>202208</v>
      </c>
      <c r="C525" s="99">
        <v>22</v>
      </c>
      <c r="D525" s="99">
        <v>19</v>
      </c>
      <c r="E525" s="100">
        <v>149.69415000000001</v>
      </c>
      <c r="F525" s="100">
        <v>162.29185000000001</v>
      </c>
    </row>
    <row r="526" spans="1:6" x14ac:dyDescent="0.2">
      <c r="A526" s="4">
        <v>524</v>
      </c>
      <c r="B526" s="99">
        <v>202208</v>
      </c>
      <c r="C526" s="99">
        <v>22</v>
      </c>
      <c r="D526" s="99">
        <v>20</v>
      </c>
      <c r="E526" s="100">
        <v>142.18326999999999</v>
      </c>
      <c r="F526" s="100">
        <v>154.14742000000001</v>
      </c>
    </row>
    <row r="527" spans="1:6" x14ac:dyDescent="0.2">
      <c r="A527" s="4">
        <v>525</v>
      </c>
      <c r="B527" s="99">
        <v>202208</v>
      </c>
      <c r="C527" s="99">
        <v>22</v>
      </c>
      <c r="D527" s="99">
        <v>21</v>
      </c>
      <c r="E527" s="100">
        <v>127.16152</v>
      </c>
      <c r="F527" s="100">
        <v>137.86772999999999</v>
      </c>
    </row>
    <row r="528" spans="1:6" x14ac:dyDescent="0.2">
      <c r="A528" s="4">
        <v>526</v>
      </c>
      <c r="B528" s="99">
        <v>202208</v>
      </c>
      <c r="C528" s="99">
        <v>22</v>
      </c>
      <c r="D528" s="99">
        <v>22</v>
      </c>
      <c r="E528" s="100">
        <v>127.16152</v>
      </c>
      <c r="F528" s="100">
        <v>137.86772999999999</v>
      </c>
    </row>
    <row r="529" spans="1:6" x14ac:dyDescent="0.2">
      <c r="A529" s="4">
        <v>527</v>
      </c>
      <c r="B529" s="99">
        <v>202208</v>
      </c>
      <c r="C529" s="99">
        <v>22</v>
      </c>
      <c r="D529" s="99">
        <v>23</v>
      </c>
      <c r="E529" s="100">
        <v>126.50960000000001</v>
      </c>
      <c r="F529" s="100">
        <v>137.16072</v>
      </c>
    </row>
    <row r="530" spans="1:6" x14ac:dyDescent="0.2">
      <c r="A530" s="4">
        <v>528</v>
      </c>
      <c r="B530" s="99">
        <v>202208</v>
      </c>
      <c r="C530" s="99">
        <v>22</v>
      </c>
      <c r="D530" s="99">
        <v>24</v>
      </c>
      <c r="E530" s="100">
        <v>117.64897000000001</v>
      </c>
      <c r="F530" s="100">
        <v>127.54716000000001</v>
      </c>
    </row>
    <row r="531" spans="1:6" x14ac:dyDescent="0.2">
      <c r="A531" s="4">
        <v>529</v>
      </c>
      <c r="B531" s="99">
        <v>202208</v>
      </c>
      <c r="C531" s="99">
        <v>23</v>
      </c>
      <c r="D531" s="99">
        <v>1</v>
      </c>
      <c r="E531" s="100">
        <v>110.11436999999999</v>
      </c>
      <c r="F531" s="100">
        <v>124.01101</v>
      </c>
    </row>
    <row r="532" spans="1:6" x14ac:dyDescent="0.2">
      <c r="A532" s="4">
        <v>530</v>
      </c>
      <c r="B532" s="99">
        <v>202208</v>
      </c>
      <c r="C532" s="99">
        <v>23</v>
      </c>
      <c r="D532" s="99">
        <v>2</v>
      </c>
      <c r="E532" s="100">
        <v>110.11436999999999</v>
      </c>
      <c r="F532" s="100">
        <v>124.01101</v>
      </c>
    </row>
    <row r="533" spans="1:6" x14ac:dyDescent="0.2">
      <c r="A533" s="4">
        <v>531</v>
      </c>
      <c r="B533" s="99">
        <v>202208</v>
      </c>
      <c r="C533" s="99">
        <v>23</v>
      </c>
      <c r="D533" s="99">
        <v>3</v>
      </c>
      <c r="E533" s="100">
        <v>103.38348000000001</v>
      </c>
      <c r="F533" s="100">
        <v>116.42931</v>
      </c>
    </row>
    <row r="534" spans="1:6" x14ac:dyDescent="0.2">
      <c r="A534" s="4">
        <v>532</v>
      </c>
      <c r="B534" s="99">
        <v>202208</v>
      </c>
      <c r="C534" s="99">
        <v>23</v>
      </c>
      <c r="D534" s="99">
        <v>4</v>
      </c>
      <c r="E534" s="100">
        <v>103.0337</v>
      </c>
      <c r="F534" s="100">
        <v>116.03225999999999</v>
      </c>
    </row>
    <row r="535" spans="1:6" x14ac:dyDescent="0.2">
      <c r="A535" s="4">
        <v>533</v>
      </c>
      <c r="B535" s="99">
        <v>202208</v>
      </c>
      <c r="C535" s="99">
        <v>23</v>
      </c>
      <c r="D535" s="99">
        <v>5</v>
      </c>
      <c r="E535" s="100">
        <v>103.0337</v>
      </c>
      <c r="F535" s="100">
        <v>116.03225999999999</v>
      </c>
    </row>
    <row r="536" spans="1:6" x14ac:dyDescent="0.2">
      <c r="A536" s="4">
        <v>534</v>
      </c>
      <c r="B536" s="99">
        <v>202208</v>
      </c>
      <c r="C536" s="99">
        <v>23</v>
      </c>
      <c r="D536" s="99">
        <v>6</v>
      </c>
      <c r="E536" s="100">
        <v>104.92440000000001</v>
      </c>
      <c r="F536" s="100">
        <v>118.1593</v>
      </c>
    </row>
    <row r="537" spans="1:6" x14ac:dyDescent="0.2">
      <c r="A537" s="4">
        <v>535</v>
      </c>
      <c r="B537" s="99">
        <v>202208</v>
      </c>
      <c r="C537" s="99">
        <v>23</v>
      </c>
      <c r="D537" s="99">
        <v>7</v>
      </c>
      <c r="E537" s="100">
        <v>117.98913</v>
      </c>
      <c r="F537" s="100">
        <v>132.86894000000001</v>
      </c>
    </row>
    <row r="538" spans="1:6" x14ac:dyDescent="0.2">
      <c r="A538" s="4">
        <v>536</v>
      </c>
      <c r="B538" s="99">
        <v>202208</v>
      </c>
      <c r="C538" s="99">
        <v>23</v>
      </c>
      <c r="D538" s="99">
        <v>8</v>
      </c>
      <c r="E538" s="100">
        <v>94.137950000000004</v>
      </c>
      <c r="F538" s="100">
        <v>106.021</v>
      </c>
    </row>
    <row r="539" spans="1:6" x14ac:dyDescent="0.2">
      <c r="A539" s="4">
        <v>537</v>
      </c>
      <c r="B539" s="99">
        <v>202208</v>
      </c>
      <c r="C539" s="99">
        <v>23</v>
      </c>
      <c r="D539" s="99">
        <v>9</v>
      </c>
      <c r="E539" s="100">
        <v>80.732889999999998</v>
      </c>
      <c r="F539" s="100">
        <v>76.516630000000006</v>
      </c>
    </row>
    <row r="540" spans="1:6" x14ac:dyDescent="0.2">
      <c r="A540" s="4">
        <v>538</v>
      </c>
      <c r="B540" s="99">
        <v>202208</v>
      </c>
      <c r="C540" s="99">
        <v>23</v>
      </c>
      <c r="D540" s="99">
        <v>10</v>
      </c>
      <c r="E540" s="100">
        <v>82.434520000000006</v>
      </c>
      <c r="F540" s="100">
        <v>78.133179999999996</v>
      </c>
    </row>
    <row r="541" spans="1:6" x14ac:dyDescent="0.2">
      <c r="A541" s="4">
        <v>539</v>
      </c>
      <c r="B541" s="99">
        <v>202208</v>
      </c>
      <c r="C541" s="99">
        <v>23</v>
      </c>
      <c r="D541" s="99">
        <v>11</v>
      </c>
      <c r="E541" s="100">
        <v>97.115809999999996</v>
      </c>
      <c r="F541" s="100">
        <v>92.048730000000006</v>
      </c>
    </row>
    <row r="542" spans="1:6" x14ac:dyDescent="0.2">
      <c r="A542" s="4">
        <v>540</v>
      </c>
      <c r="B542" s="99">
        <v>202208</v>
      </c>
      <c r="C542" s="99">
        <v>23</v>
      </c>
      <c r="D542" s="99">
        <v>12</v>
      </c>
      <c r="E542" s="100">
        <v>91.056110000000004</v>
      </c>
      <c r="F542" s="100">
        <v>86.301000000000002</v>
      </c>
    </row>
    <row r="543" spans="1:6" x14ac:dyDescent="0.2">
      <c r="A543" s="4">
        <v>541</v>
      </c>
      <c r="B543" s="99">
        <v>202208</v>
      </c>
      <c r="C543" s="99">
        <v>23</v>
      </c>
      <c r="D543" s="99">
        <v>13</v>
      </c>
      <c r="E543" s="100">
        <v>28.4834</v>
      </c>
      <c r="F543" s="100">
        <v>26.999199999999998</v>
      </c>
    </row>
    <row r="544" spans="1:6" x14ac:dyDescent="0.2">
      <c r="A544" s="4">
        <v>542</v>
      </c>
      <c r="B544" s="99">
        <v>202208</v>
      </c>
      <c r="C544" s="99">
        <v>23</v>
      </c>
      <c r="D544" s="99">
        <v>14</v>
      </c>
      <c r="E544" s="100">
        <v>0</v>
      </c>
      <c r="F544" s="100">
        <v>0</v>
      </c>
    </row>
    <row r="545" spans="1:6" x14ac:dyDescent="0.2">
      <c r="A545" s="4">
        <v>543</v>
      </c>
      <c r="B545" s="99">
        <v>202208</v>
      </c>
      <c r="C545" s="99">
        <v>23</v>
      </c>
      <c r="D545" s="99">
        <v>15</v>
      </c>
      <c r="E545" s="100">
        <v>0</v>
      </c>
      <c r="F545" s="100">
        <v>0</v>
      </c>
    </row>
    <row r="546" spans="1:6" x14ac:dyDescent="0.2">
      <c r="A546" s="4">
        <v>544</v>
      </c>
      <c r="B546" s="99">
        <v>202208</v>
      </c>
      <c r="C546" s="99">
        <v>23</v>
      </c>
      <c r="D546" s="99">
        <v>16</v>
      </c>
      <c r="E546" s="100">
        <v>0</v>
      </c>
      <c r="F546" s="100">
        <v>0</v>
      </c>
    </row>
    <row r="547" spans="1:6" x14ac:dyDescent="0.2">
      <c r="A547" s="4">
        <v>545</v>
      </c>
      <c r="B547" s="99">
        <v>202208</v>
      </c>
      <c r="C547" s="99">
        <v>23</v>
      </c>
      <c r="D547" s="99">
        <v>17</v>
      </c>
      <c r="E547" s="100">
        <v>7.6951499999999999</v>
      </c>
      <c r="F547" s="100">
        <v>7.2886499999999996</v>
      </c>
    </row>
    <row r="548" spans="1:6" x14ac:dyDescent="0.2">
      <c r="A548" s="4">
        <v>546</v>
      </c>
      <c r="B548" s="99">
        <v>202208</v>
      </c>
      <c r="C548" s="99">
        <v>23</v>
      </c>
      <c r="D548" s="99">
        <v>18</v>
      </c>
      <c r="E548" s="100">
        <v>119.79474999999999</v>
      </c>
      <c r="F548" s="100">
        <v>113.54599</v>
      </c>
    </row>
    <row r="549" spans="1:6" x14ac:dyDescent="0.2">
      <c r="A549" s="4">
        <v>547</v>
      </c>
      <c r="B549" s="99">
        <v>202208</v>
      </c>
      <c r="C549" s="99">
        <v>23</v>
      </c>
      <c r="D549" s="99">
        <v>19</v>
      </c>
      <c r="E549" s="100">
        <v>119.85147000000001</v>
      </c>
      <c r="F549" s="100">
        <v>123.57615</v>
      </c>
    </row>
    <row r="550" spans="1:6" x14ac:dyDescent="0.2">
      <c r="A550" s="4">
        <v>548</v>
      </c>
      <c r="B550" s="99">
        <v>202208</v>
      </c>
      <c r="C550" s="99">
        <v>23</v>
      </c>
      <c r="D550" s="99">
        <v>20</v>
      </c>
      <c r="E550" s="100">
        <v>125.63702000000001</v>
      </c>
      <c r="F550" s="100">
        <v>129.54131000000001</v>
      </c>
    </row>
    <row r="551" spans="1:6" x14ac:dyDescent="0.2">
      <c r="A551" s="4">
        <v>549</v>
      </c>
      <c r="B551" s="99">
        <v>202208</v>
      </c>
      <c r="C551" s="99">
        <v>23</v>
      </c>
      <c r="D551" s="99">
        <v>21</v>
      </c>
      <c r="E551" s="100">
        <v>128.54868999999999</v>
      </c>
      <c r="F551" s="100">
        <v>132.54751999999999</v>
      </c>
    </row>
    <row r="552" spans="1:6" x14ac:dyDescent="0.2">
      <c r="A552" s="4">
        <v>550</v>
      </c>
      <c r="B552" s="99">
        <v>202208</v>
      </c>
      <c r="C552" s="99">
        <v>23</v>
      </c>
      <c r="D552" s="99">
        <v>22</v>
      </c>
      <c r="E552" s="100">
        <v>131.09168</v>
      </c>
      <c r="F552" s="100">
        <v>135.1756</v>
      </c>
    </row>
    <row r="553" spans="1:6" x14ac:dyDescent="0.2">
      <c r="A553" s="4">
        <v>551</v>
      </c>
      <c r="B553" s="99">
        <v>202208</v>
      </c>
      <c r="C553" s="99">
        <v>23</v>
      </c>
      <c r="D553" s="99">
        <v>23</v>
      </c>
      <c r="E553" s="100">
        <v>131.09168</v>
      </c>
      <c r="F553" s="100">
        <v>135.1756</v>
      </c>
    </row>
    <row r="554" spans="1:6" x14ac:dyDescent="0.2">
      <c r="A554" s="4">
        <v>552</v>
      </c>
      <c r="B554" s="99">
        <v>202208</v>
      </c>
      <c r="C554" s="99">
        <v>23</v>
      </c>
      <c r="D554" s="99">
        <v>24</v>
      </c>
      <c r="E554" s="100">
        <v>122.85769000000001</v>
      </c>
      <c r="F554" s="100">
        <v>126.6769</v>
      </c>
    </row>
    <row r="555" spans="1:6" x14ac:dyDescent="0.2">
      <c r="A555" s="4">
        <v>553</v>
      </c>
      <c r="B555" s="99">
        <v>202208</v>
      </c>
      <c r="C555" s="99">
        <v>24</v>
      </c>
      <c r="D555" s="99">
        <v>1</v>
      </c>
      <c r="E555" s="100">
        <v>111.42364000000001</v>
      </c>
      <c r="F555" s="100">
        <v>120.12196</v>
      </c>
    </row>
    <row r="556" spans="1:6" x14ac:dyDescent="0.2">
      <c r="A556" s="4">
        <v>554</v>
      </c>
      <c r="B556" s="99">
        <v>202208</v>
      </c>
      <c r="C556" s="99">
        <v>24</v>
      </c>
      <c r="D556" s="99">
        <v>2</v>
      </c>
      <c r="E556" s="100">
        <v>111.31018</v>
      </c>
      <c r="F556" s="100">
        <v>119.99905</v>
      </c>
    </row>
    <row r="557" spans="1:6" x14ac:dyDescent="0.2">
      <c r="A557" s="4">
        <v>555</v>
      </c>
      <c r="B557" s="99">
        <v>202208</v>
      </c>
      <c r="C557" s="99">
        <v>24</v>
      </c>
      <c r="D557" s="99">
        <v>3</v>
      </c>
      <c r="E557" s="100">
        <v>106.04392</v>
      </c>
      <c r="F557" s="100">
        <v>114.31677999999999</v>
      </c>
    </row>
    <row r="558" spans="1:6" x14ac:dyDescent="0.2">
      <c r="A558" s="4">
        <v>556</v>
      </c>
      <c r="B558" s="99">
        <v>202208</v>
      </c>
      <c r="C558" s="99">
        <v>24</v>
      </c>
      <c r="D558" s="99">
        <v>4</v>
      </c>
      <c r="E558" s="100">
        <v>105.33481</v>
      </c>
      <c r="F558" s="100">
        <v>113.55095</v>
      </c>
    </row>
    <row r="559" spans="1:6" x14ac:dyDescent="0.2">
      <c r="A559" s="4">
        <v>557</v>
      </c>
      <c r="B559" s="99">
        <v>202208</v>
      </c>
      <c r="C559" s="99">
        <v>24</v>
      </c>
      <c r="D559" s="99">
        <v>5</v>
      </c>
      <c r="E559" s="100">
        <v>105.33481</v>
      </c>
      <c r="F559" s="100">
        <v>113.55095</v>
      </c>
    </row>
    <row r="560" spans="1:6" x14ac:dyDescent="0.2">
      <c r="A560" s="4">
        <v>558</v>
      </c>
      <c r="B560" s="99">
        <v>202208</v>
      </c>
      <c r="C560" s="99">
        <v>24</v>
      </c>
      <c r="D560" s="99">
        <v>6</v>
      </c>
      <c r="E560" s="100">
        <v>108.68178</v>
      </c>
      <c r="F560" s="100">
        <v>117.16264</v>
      </c>
    </row>
    <row r="561" spans="1:6" x14ac:dyDescent="0.2">
      <c r="A561" s="4">
        <v>559</v>
      </c>
      <c r="B561" s="99">
        <v>202208</v>
      </c>
      <c r="C561" s="99">
        <v>24</v>
      </c>
      <c r="D561" s="99">
        <v>7</v>
      </c>
      <c r="E561" s="100">
        <v>120.07469</v>
      </c>
      <c r="F561" s="100">
        <v>129.4443</v>
      </c>
    </row>
    <row r="562" spans="1:6" x14ac:dyDescent="0.2">
      <c r="A562" s="4">
        <v>560</v>
      </c>
      <c r="B562" s="99">
        <v>202208</v>
      </c>
      <c r="C562" s="99">
        <v>24</v>
      </c>
      <c r="D562" s="99">
        <v>8</v>
      </c>
      <c r="E562" s="100">
        <v>96.939040000000006</v>
      </c>
      <c r="F562" s="100">
        <v>104.50279999999999</v>
      </c>
    </row>
    <row r="563" spans="1:6" x14ac:dyDescent="0.2">
      <c r="A563" s="4">
        <v>561</v>
      </c>
      <c r="B563" s="99">
        <v>202208</v>
      </c>
      <c r="C563" s="99">
        <v>24</v>
      </c>
      <c r="D563" s="99">
        <v>9</v>
      </c>
      <c r="E563" s="100">
        <v>36.608600000000003</v>
      </c>
      <c r="F563" s="100">
        <v>35.275489999999998</v>
      </c>
    </row>
    <row r="564" spans="1:6" x14ac:dyDescent="0.2">
      <c r="A564" s="4">
        <v>562</v>
      </c>
      <c r="B564" s="99">
        <v>202208</v>
      </c>
      <c r="C564" s="99">
        <v>24</v>
      </c>
      <c r="D564" s="99">
        <v>10</v>
      </c>
      <c r="E564" s="100">
        <v>0</v>
      </c>
      <c r="F564" s="100">
        <v>0</v>
      </c>
    </row>
    <row r="565" spans="1:6" x14ac:dyDescent="0.2">
      <c r="A565" s="4">
        <v>563</v>
      </c>
      <c r="B565" s="99">
        <v>202208</v>
      </c>
      <c r="C565" s="99">
        <v>24</v>
      </c>
      <c r="D565" s="99">
        <v>11</v>
      </c>
      <c r="E565" s="100">
        <v>14.52242</v>
      </c>
      <c r="F565" s="100">
        <v>13.99296</v>
      </c>
    </row>
    <row r="566" spans="1:6" x14ac:dyDescent="0.2">
      <c r="A566" s="4">
        <v>564</v>
      </c>
      <c r="B566" s="99">
        <v>202208</v>
      </c>
      <c r="C566" s="99">
        <v>24</v>
      </c>
      <c r="D566" s="99">
        <v>12</v>
      </c>
      <c r="E566" s="100">
        <v>79.220929999999996</v>
      </c>
      <c r="F566" s="100">
        <v>76.337249999999997</v>
      </c>
    </row>
    <row r="567" spans="1:6" x14ac:dyDescent="0.2">
      <c r="A567" s="4">
        <v>565</v>
      </c>
      <c r="B567" s="99">
        <v>202208</v>
      </c>
      <c r="C567" s="99">
        <v>24</v>
      </c>
      <c r="D567" s="99">
        <v>13</v>
      </c>
      <c r="E567" s="100">
        <v>68.811310000000006</v>
      </c>
      <c r="F567" s="100">
        <v>66.305809999999994</v>
      </c>
    </row>
    <row r="568" spans="1:6" x14ac:dyDescent="0.2">
      <c r="A568" s="4">
        <v>566</v>
      </c>
      <c r="B568" s="99">
        <v>202208</v>
      </c>
      <c r="C568" s="99">
        <v>24</v>
      </c>
      <c r="D568" s="99">
        <v>14</v>
      </c>
      <c r="E568" s="100">
        <v>12.55584</v>
      </c>
      <c r="F568" s="100">
        <v>12.10202</v>
      </c>
    </row>
    <row r="569" spans="1:6" x14ac:dyDescent="0.2">
      <c r="A569" s="4">
        <v>567</v>
      </c>
      <c r="B569" s="99">
        <v>202208</v>
      </c>
      <c r="C569" s="99">
        <v>24</v>
      </c>
      <c r="D569" s="99">
        <v>15</v>
      </c>
      <c r="E569" s="100">
        <v>0</v>
      </c>
      <c r="F569" s="100">
        <v>0</v>
      </c>
    </row>
    <row r="570" spans="1:6" x14ac:dyDescent="0.2">
      <c r="A570" s="4">
        <v>568</v>
      </c>
      <c r="B570" s="99">
        <v>202208</v>
      </c>
      <c r="C570" s="99">
        <v>24</v>
      </c>
      <c r="D570" s="99">
        <v>16</v>
      </c>
      <c r="E570" s="100">
        <v>0</v>
      </c>
      <c r="F570" s="100">
        <v>0</v>
      </c>
    </row>
    <row r="571" spans="1:6" x14ac:dyDescent="0.2">
      <c r="A571" s="4">
        <v>569</v>
      </c>
      <c r="B571" s="99">
        <v>202208</v>
      </c>
      <c r="C571" s="99">
        <v>24</v>
      </c>
      <c r="D571" s="99">
        <v>17</v>
      </c>
      <c r="E571" s="100">
        <v>19.448319999999999</v>
      </c>
      <c r="F571" s="100">
        <v>18.73922</v>
      </c>
    </row>
    <row r="572" spans="1:6" x14ac:dyDescent="0.2">
      <c r="A572" s="4">
        <v>570</v>
      </c>
      <c r="B572" s="99">
        <v>202208</v>
      </c>
      <c r="C572" s="99">
        <v>24</v>
      </c>
      <c r="D572" s="99">
        <v>18</v>
      </c>
      <c r="E572" s="100">
        <v>105.13625999999999</v>
      </c>
      <c r="F572" s="100">
        <v>101.30710999999999</v>
      </c>
    </row>
    <row r="573" spans="1:6" x14ac:dyDescent="0.2">
      <c r="A573" s="4">
        <v>571</v>
      </c>
      <c r="B573" s="99">
        <v>202208</v>
      </c>
      <c r="C573" s="99">
        <v>24</v>
      </c>
      <c r="D573" s="99">
        <v>19</v>
      </c>
      <c r="E573" s="100">
        <v>119.37504</v>
      </c>
      <c r="F573" s="100">
        <v>127.96935999999999</v>
      </c>
    </row>
    <row r="574" spans="1:6" x14ac:dyDescent="0.2">
      <c r="A574" s="4">
        <v>572</v>
      </c>
      <c r="B574" s="99">
        <v>202208</v>
      </c>
      <c r="C574" s="99">
        <v>24</v>
      </c>
      <c r="D574" s="99">
        <v>20</v>
      </c>
      <c r="E574" s="100">
        <v>123.56347</v>
      </c>
      <c r="F574" s="100">
        <v>132.45088999999999</v>
      </c>
    </row>
    <row r="575" spans="1:6" x14ac:dyDescent="0.2">
      <c r="A575" s="4">
        <v>573</v>
      </c>
      <c r="B575" s="99">
        <v>202208</v>
      </c>
      <c r="C575" s="99">
        <v>24</v>
      </c>
      <c r="D575" s="99">
        <v>21</v>
      </c>
      <c r="E575" s="100">
        <v>123.13800999999999</v>
      </c>
      <c r="F575" s="100">
        <v>131.99707000000001</v>
      </c>
    </row>
    <row r="576" spans="1:6" x14ac:dyDescent="0.2">
      <c r="A576" s="4">
        <v>574</v>
      </c>
      <c r="B576" s="99">
        <v>202208</v>
      </c>
      <c r="C576" s="99">
        <v>24</v>
      </c>
      <c r="D576" s="99">
        <v>22</v>
      </c>
      <c r="E576" s="100">
        <v>120.93507</v>
      </c>
      <c r="F576" s="100">
        <v>129.63338999999999</v>
      </c>
    </row>
    <row r="577" spans="1:6" x14ac:dyDescent="0.2">
      <c r="A577" s="4">
        <v>575</v>
      </c>
      <c r="B577" s="99">
        <v>202208</v>
      </c>
      <c r="C577" s="99">
        <v>24</v>
      </c>
      <c r="D577" s="99">
        <v>23</v>
      </c>
      <c r="E577" s="100">
        <v>118.06084</v>
      </c>
      <c r="F577" s="100">
        <v>126.55116</v>
      </c>
    </row>
    <row r="578" spans="1:6" x14ac:dyDescent="0.2">
      <c r="A578" s="4">
        <v>576</v>
      </c>
      <c r="B578" s="99">
        <v>202208</v>
      </c>
      <c r="C578" s="99">
        <v>24</v>
      </c>
      <c r="D578" s="99">
        <v>24</v>
      </c>
      <c r="E578" s="100">
        <v>115.79170999999999</v>
      </c>
      <c r="F578" s="100">
        <v>124.13076</v>
      </c>
    </row>
    <row r="579" spans="1:6" x14ac:dyDescent="0.2">
      <c r="A579" s="4">
        <v>577</v>
      </c>
      <c r="B579" s="99">
        <v>202208</v>
      </c>
      <c r="C579" s="99">
        <v>25</v>
      </c>
      <c r="D579" s="99">
        <v>1</v>
      </c>
      <c r="E579" s="100">
        <v>47.913530000000002</v>
      </c>
      <c r="F579" s="100">
        <v>110.25024000000001</v>
      </c>
    </row>
    <row r="580" spans="1:6" x14ac:dyDescent="0.2">
      <c r="A580" s="4">
        <v>578</v>
      </c>
      <c r="B580" s="99">
        <v>202208</v>
      </c>
      <c r="C580" s="99">
        <v>25</v>
      </c>
      <c r="D580" s="99">
        <v>2</v>
      </c>
      <c r="E580" s="100">
        <v>0</v>
      </c>
      <c r="F580" s="100">
        <v>102.2971</v>
      </c>
    </row>
    <row r="581" spans="1:6" x14ac:dyDescent="0.2">
      <c r="A581" s="4">
        <v>579</v>
      </c>
      <c r="B581" s="99">
        <v>202208</v>
      </c>
      <c r="C581" s="99">
        <v>25</v>
      </c>
      <c r="D581" s="99">
        <v>3</v>
      </c>
      <c r="E581" s="100">
        <v>0</v>
      </c>
      <c r="F581" s="100">
        <v>87.011859999999999</v>
      </c>
    </row>
    <row r="582" spans="1:6" x14ac:dyDescent="0.2">
      <c r="A582" s="4">
        <v>580</v>
      </c>
      <c r="B582" s="99">
        <v>202208</v>
      </c>
      <c r="C582" s="99">
        <v>25</v>
      </c>
      <c r="D582" s="99">
        <v>4</v>
      </c>
      <c r="E582" s="100">
        <v>0</v>
      </c>
      <c r="F582" s="100">
        <v>87.011859999999999</v>
      </c>
    </row>
    <row r="583" spans="1:6" x14ac:dyDescent="0.2">
      <c r="A583" s="4">
        <v>581</v>
      </c>
      <c r="B583" s="99">
        <v>202208</v>
      </c>
      <c r="C583" s="99">
        <v>25</v>
      </c>
      <c r="D583" s="99">
        <v>5</v>
      </c>
      <c r="E583" s="100">
        <v>0</v>
      </c>
      <c r="F583" s="100">
        <v>87.011859999999999</v>
      </c>
    </row>
    <row r="584" spans="1:6" x14ac:dyDescent="0.2">
      <c r="A584" s="4">
        <v>582</v>
      </c>
      <c r="B584" s="99">
        <v>202208</v>
      </c>
      <c r="C584" s="99">
        <v>25</v>
      </c>
      <c r="D584" s="99">
        <v>6</v>
      </c>
      <c r="E584" s="100">
        <v>0</v>
      </c>
      <c r="F584" s="100">
        <v>111.01033</v>
      </c>
    </row>
    <row r="585" spans="1:6" x14ac:dyDescent="0.2">
      <c r="A585" s="4">
        <v>583</v>
      </c>
      <c r="B585" s="99">
        <v>202208</v>
      </c>
      <c r="C585" s="99">
        <v>25</v>
      </c>
      <c r="D585" s="99">
        <v>7</v>
      </c>
      <c r="E585" s="100">
        <v>0</v>
      </c>
      <c r="F585" s="100">
        <v>102.16733000000001</v>
      </c>
    </row>
    <row r="586" spans="1:6" x14ac:dyDescent="0.2">
      <c r="A586" s="4">
        <v>584</v>
      </c>
      <c r="B586" s="99">
        <v>202208</v>
      </c>
      <c r="C586" s="99">
        <v>25</v>
      </c>
      <c r="D586" s="99">
        <v>8</v>
      </c>
      <c r="E586" s="100">
        <v>0</v>
      </c>
      <c r="F586" s="100">
        <v>87.150899999999993</v>
      </c>
    </row>
    <row r="587" spans="1:6" x14ac:dyDescent="0.2">
      <c r="A587" s="4">
        <v>585</v>
      </c>
      <c r="B587" s="99">
        <v>202208</v>
      </c>
      <c r="C587" s="99">
        <v>25</v>
      </c>
      <c r="D587" s="99">
        <v>9</v>
      </c>
      <c r="E587" s="100">
        <v>4.0321899999999999</v>
      </c>
      <c r="F587" s="100">
        <v>4.0321899999999999</v>
      </c>
    </row>
    <row r="588" spans="1:6" x14ac:dyDescent="0.2">
      <c r="A588" s="4">
        <v>586</v>
      </c>
      <c r="B588" s="99">
        <v>202208</v>
      </c>
      <c r="C588" s="99">
        <v>25</v>
      </c>
      <c r="D588" s="99">
        <v>10</v>
      </c>
      <c r="E588" s="100">
        <v>37.439109999999999</v>
      </c>
      <c r="F588" s="100">
        <v>37.513260000000002</v>
      </c>
    </row>
    <row r="589" spans="1:6" x14ac:dyDescent="0.2">
      <c r="A589" s="4">
        <v>587</v>
      </c>
      <c r="B589" s="99">
        <v>202208</v>
      </c>
      <c r="C589" s="99">
        <v>25</v>
      </c>
      <c r="D589" s="99">
        <v>11</v>
      </c>
      <c r="E589" s="100">
        <v>31.200800000000001</v>
      </c>
      <c r="F589" s="100">
        <v>31.256419999999999</v>
      </c>
    </row>
    <row r="590" spans="1:6" x14ac:dyDescent="0.2">
      <c r="A590" s="4">
        <v>588</v>
      </c>
      <c r="B590" s="99">
        <v>202208</v>
      </c>
      <c r="C590" s="99">
        <v>25</v>
      </c>
      <c r="D590" s="99">
        <v>12</v>
      </c>
      <c r="E590" s="100">
        <v>0</v>
      </c>
      <c r="F590" s="100">
        <v>0</v>
      </c>
    </row>
    <row r="591" spans="1:6" x14ac:dyDescent="0.2">
      <c r="A591" s="4">
        <v>589</v>
      </c>
      <c r="B591" s="99">
        <v>202208</v>
      </c>
      <c r="C591" s="99">
        <v>25</v>
      </c>
      <c r="D591" s="99">
        <v>13</v>
      </c>
      <c r="E591" s="100">
        <v>0</v>
      </c>
      <c r="F591" s="100">
        <v>0</v>
      </c>
    </row>
    <row r="592" spans="1:6" x14ac:dyDescent="0.2">
      <c r="A592" s="4">
        <v>590</v>
      </c>
      <c r="B592" s="99">
        <v>202208</v>
      </c>
      <c r="C592" s="99">
        <v>25</v>
      </c>
      <c r="D592" s="99">
        <v>14</v>
      </c>
      <c r="E592" s="100">
        <v>0</v>
      </c>
      <c r="F592" s="100">
        <v>0</v>
      </c>
    </row>
    <row r="593" spans="1:6" x14ac:dyDescent="0.2">
      <c r="A593" s="4">
        <v>591</v>
      </c>
      <c r="B593" s="99">
        <v>202208</v>
      </c>
      <c r="C593" s="99">
        <v>25</v>
      </c>
      <c r="D593" s="99">
        <v>15</v>
      </c>
      <c r="E593" s="100">
        <v>0</v>
      </c>
      <c r="F593" s="100">
        <v>0</v>
      </c>
    </row>
    <row r="594" spans="1:6" x14ac:dyDescent="0.2">
      <c r="A594" s="4">
        <v>592</v>
      </c>
      <c r="B594" s="99">
        <v>202208</v>
      </c>
      <c r="C594" s="99">
        <v>25</v>
      </c>
      <c r="D594" s="99">
        <v>16</v>
      </c>
      <c r="E594" s="100">
        <v>0</v>
      </c>
      <c r="F594" s="100">
        <v>0</v>
      </c>
    </row>
    <row r="595" spans="1:6" x14ac:dyDescent="0.2">
      <c r="A595" s="4">
        <v>593</v>
      </c>
      <c r="B595" s="99">
        <v>202208</v>
      </c>
      <c r="C595" s="99">
        <v>25</v>
      </c>
      <c r="D595" s="99">
        <v>17</v>
      </c>
      <c r="E595" s="100">
        <v>0</v>
      </c>
      <c r="F595" s="100">
        <v>0</v>
      </c>
    </row>
    <row r="596" spans="1:6" x14ac:dyDescent="0.2">
      <c r="A596" s="4">
        <v>594</v>
      </c>
      <c r="B596" s="99">
        <v>202208</v>
      </c>
      <c r="C596" s="99">
        <v>25</v>
      </c>
      <c r="D596" s="99">
        <v>18</v>
      </c>
      <c r="E596" s="100">
        <v>98.691299999999998</v>
      </c>
      <c r="F596" s="100">
        <v>98.876689999999996</v>
      </c>
    </row>
    <row r="597" spans="1:6" x14ac:dyDescent="0.2">
      <c r="A597" s="4">
        <v>595</v>
      </c>
      <c r="B597" s="99">
        <v>202208</v>
      </c>
      <c r="C597" s="99">
        <v>25</v>
      </c>
      <c r="D597" s="99">
        <v>19</v>
      </c>
      <c r="E597" s="100">
        <v>44.317</v>
      </c>
      <c r="F597" s="100">
        <v>132.30215000000001</v>
      </c>
    </row>
    <row r="598" spans="1:6" x14ac:dyDescent="0.2">
      <c r="A598" s="4">
        <v>596</v>
      </c>
      <c r="B598" s="99">
        <v>202208</v>
      </c>
      <c r="C598" s="99">
        <v>25</v>
      </c>
      <c r="D598" s="99">
        <v>20</v>
      </c>
      <c r="E598" s="100">
        <v>0</v>
      </c>
      <c r="F598" s="100">
        <v>124.84028000000001</v>
      </c>
    </row>
    <row r="599" spans="1:6" x14ac:dyDescent="0.2">
      <c r="A599" s="4">
        <v>597</v>
      </c>
      <c r="B599" s="99">
        <v>202208</v>
      </c>
      <c r="C599" s="99">
        <v>25</v>
      </c>
      <c r="D599" s="99">
        <v>21</v>
      </c>
      <c r="E599" s="100">
        <v>0</v>
      </c>
      <c r="F599" s="100">
        <v>123.16252</v>
      </c>
    </row>
    <row r="600" spans="1:6" x14ac:dyDescent="0.2">
      <c r="A600" s="4">
        <v>598</v>
      </c>
      <c r="B600" s="99">
        <v>202208</v>
      </c>
      <c r="C600" s="99">
        <v>25</v>
      </c>
      <c r="D600" s="99">
        <v>22</v>
      </c>
      <c r="E600" s="100">
        <v>0</v>
      </c>
      <c r="F600" s="100">
        <v>126.78685</v>
      </c>
    </row>
    <row r="601" spans="1:6" x14ac:dyDescent="0.2">
      <c r="A601" s="4">
        <v>599</v>
      </c>
      <c r="B601" s="99">
        <v>202208</v>
      </c>
      <c r="C601" s="99">
        <v>25</v>
      </c>
      <c r="D601" s="99">
        <v>23</v>
      </c>
      <c r="E601" s="100">
        <v>0</v>
      </c>
      <c r="F601" s="100">
        <v>126.48096</v>
      </c>
    </row>
    <row r="602" spans="1:6" x14ac:dyDescent="0.2">
      <c r="A602" s="4">
        <v>600</v>
      </c>
      <c r="B602" s="99">
        <v>202208</v>
      </c>
      <c r="C602" s="99">
        <v>25</v>
      </c>
      <c r="D602" s="99">
        <v>24</v>
      </c>
      <c r="E602" s="100">
        <v>0</v>
      </c>
      <c r="F602" s="100">
        <v>122.26339</v>
      </c>
    </row>
    <row r="603" spans="1:6" x14ac:dyDescent="0.2">
      <c r="A603" s="4">
        <v>601</v>
      </c>
      <c r="B603" s="99">
        <v>202208</v>
      </c>
      <c r="C603" s="99">
        <v>26</v>
      </c>
      <c r="D603" s="99">
        <v>1</v>
      </c>
      <c r="E603" s="100">
        <v>0</v>
      </c>
      <c r="F603" s="100">
        <v>99.260199999999998</v>
      </c>
    </row>
    <row r="604" spans="1:6" x14ac:dyDescent="0.2">
      <c r="A604" s="4">
        <v>602</v>
      </c>
      <c r="B604" s="99">
        <v>202208</v>
      </c>
      <c r="C604" s="99">
        <v>26</v>
      </c>
      <c r="D604" s="99">
        <v>2</v>
      </c>
      <c r="E604" s="100">
        <v>0</v>
      </c>
      <c r="F604" s="100">
        <v>91.340260000000001</v>
      </c>
    </row>
    <row r="605" spans="1:6" x14ac:dyDescent="0.2">
      <c r="A605" s="4">
        <v>603</v>
      </c>
      <c r="B605" s="99">
        <v>202208</v>
      </c>
      <c r="C605" s="99">
        <v>26</v>
      </c>
      <c r="D605" s="99">
        <v>3</v>
      </c>
      <c r="E605" s="100">
        <v>50.60521</v>
      </c>
      <c r="F605" s="100">
        <v>86.057239999999993</v>
      </c>
    </row>
    <row r="606" spans="1:6" x14ac:dyDescent="0.2">
      <c r="A606" s="4">
        <v>604</v>
      </c>
      <c r="B606" s="99">
        <v>202208</v>
      </c>
      <c r="C606" s="99">
        <v>26</v>
      </c>
      <c r="D606" s="99">
        <v>4</v>
      </c>
      <c r="E606" s="100">
        <v>75.912400000000005</v>
      </c>
      <c r="F606" s="100">
        <v>86.057239999999993</v>
      </c>
    </row>
    <row r="607" spans="1:6" x14ac:dyDescent="0.2">
      <c r="A607" s="4">
        <v>605</v>
      </c>
      <c r="B607" s="99">
        <v>202208</v>
      </c>
      <c r="C607" s="99">
        <v>26</v>
      </c>
      <c r="D607" s="99">
        <v>5</v>
      </c>
      <c r="E607" s="100">
        <v>5.0632700000000002</v>
      </c>
      <c r="F607" s="100">
        <v>86.057239999999993</v>
      </c>
    </row>
    <row r="608" spans="1:6" x14ac:dyDescent="0.2">
      <c r="A608" s="4">
        <v>606</v>
      </c>
      <c r="B608" s="99">
        <v>202208</v>
      </c>
      <c r="C608" s="99">
        <v>26</v>
      </c>
      <c r="D608" s="99">
        <v>6</v>
      </c>
      <c r="E608" s="100">
        <v>29.18017</v>
      </c>
      <c r="F608" s="100">
        <v>93.757440000000003</v>
      </c>
    </row>
    <row r="609" spans="1:6" x14ac:dyDescent="0.2">
      <c r="A609" s="4">
        <v>607</v>
      </c>
      <c r="B609" s="99">
        <v>202208</v>
      </c>
      <c r="C609" s="99">
        <v>26</v>
      </c>
      <c r="D609" s="99">
        <v>7</v>
      </c>
      <c r="E609" s="100">
        <v>96.586640000000003</v>
      </c>
      <c r="F609" s="100">
        <v>109.50576</v>
      </c>
    </row>
    <row r="610" spans="1:6" x14ac:dyDescent="0.2">
      <c r="A610" s="4">
        <v>608</v>
      </c>
      <c r="B610" s="99">
        <v>202208</v>
      </c>
      <c r="C610" s="99">
        <v>26</v>
      </c>
      <c r="D610" s="99">
        <v>8</v>
      </c>
      <c r="E610" s="100">
        <v>86.597449999999995</v>
      </c>
      <c r="F610" s="100">
        <v>98.179789999999997</v>
      </c>
    </row>
    <row r="611" spans="1:6" x14ac:dyDescent="0.2">
      <c r="A611" s="4">
        <v>609</v>
      </c>
      <c r="B611" s="99">
        <v>202208</v>
      </c>
      <c r="C611" s="99">
        <v>26</v>
      </c>
      <c r="D611" s="99">
        <v>9</v>
      </c>
      <c r="E611" s="100">
        <v>58.049039999999998</v>
      </c>
      <c r="F611" s="100">
        <v>61.54663</v>
      </c>
    </row>
    <row r="612" spans="1:6" x14ac:dyDescent="0.2">
      <c r="A612" s="4">
        <v>610</v>
      </c>
      <c r="B612" s="99">
        <v>202208</v>
      </c>
      <c r="C612" s="99">
        <v>26</v>
      </c>
      <c r="D612" s="99">
        <v>10</v>
      </c>
      <c r="E612" s="100">
        <v>40.22231</v>
      </c>
      <c r="F612" s="100">
        <v>42.648650000000004</v>
      </c>
    </row>
    <row r="613" spans="1:6" x14ac:dyDescent="0.2">
      <c r="A613" s="4">
        <v>611</v>
      </c>
      <c r="B613" s="99">
        <v>202208</v>
      </c>
      <c r="C613" s="99">
        <v>26</v>
      </c>
      <c r="D613" s="99">
        <v>11</v>
      </c>
      <c r="E613" s="100">
        <v>76.617410000000007</v>
      </c>
      <c r="F613" s="100">
        <v>81.241190000000003</v>
      </c>
    </row>
    <row r="614" spans="1:6" x14ac:dyDescent="0.2">
      <c r="A614" s="4">
        <v>612</v>
      </c>
      <c r="B614" s="99">
        <v>202208</v>
      </c>
      <c r="C614" s="99">
        <v>26</v>
      </c>
      <c r="D614" s="99">
        <v>12</v>
      </c>
      <c r="E614" s="100">
        <v>83.035759999999996</v>
      </c>
      <c r="F614" s="100">
        <v>88.053250000000006</v>
      </c>
    </row>
    <row r="615" spans="1:6" x14ac:dyDescent="0.2">
      <c r="A615" s="4">
        <v>613</v>
      </c>
      <c r="B615" s="99">
        <v>202208</v>
      </c>
      <c r="C615" s="99">
        <v>26</v>
      </c>
      <c r="D615" s="99">
        <v>13</v>
      </c>
      <c r="E615" s="100">
        <v>78.485230000000001</v>
      </c>
      <c r="F615" s="100">
        <v>83.218879999999999</v>
      </c>
    </row>
    <row r="616" spans="1:6" x14ac:dyDescent="0.2">
      <c r="A616" s="4">
        <v>614</v>
      </c>
      <c r="B616" s="99">
        <v>202208</v>
      </c>
      <c r="C616" s="99">
        <v>26</v>
      </c>
      <c r="D616" s="99">
        <v>14</v>
      </c>
      <c r="E616" s="100">
        <v>69.530659999999997</v>
      </c>
      <c r="F616" s="100">
        <v>73.733270000000005</v>
      </c>
    </row>
    <row r="617" spans="1:6" x14ac:dyDescent="0.2">
      <c r="A617" s="4">
        <v>615</v>
      </c>
      <c r="B617" s="99">
        <v>202208</v>
      </c>
      <c r="C617" s="99">
        <v>26</v>
      </c>
      <c r="D617" s="99">
        <v>15</v>
      </c>
      <c r="E617" s="100">
        <v>88.382869999999997</v>
      </c>
      <c r="F617" s="100">
        <v>93.711659999999995</v>
      </c>
    </row>
    <row r="618" spans="1:6" x14ac:dyDescent="0.2">
      <c r="A618" s="4">
        <v>616</v>
      </c>
      <c r="B618" s="99">
        <v>202208</v>
      </c>
      <c r="C618" s="99">
        <v>26</v>
      </c>
      <c r="D618" s="99">
        <v>16</v>
      </c>
      <c r="E618" s="100">
        <v>90.085880000000003</v>
      </c>
      <c r="F618" s="100">
        <v>95.515389999999996</v>
      </c>
    </row>
    <row r="619" spans="1:6" x14ac:dyDescent="0.2">
      <c r="A619" s="4">
        <v>617</v>
      </c>
      <c r="B619" s="99">
        <v>202208</v>
      </c>
      <c r="C619" s="99">
        <v>26</v>
      </c>
      <c r="D619" s="99">
        <v>17</v>
      </c>
      <c r="E619" s="100">
        <v>90.085880000000003</v>
      </c>
      <c r="F619" s="100">
        <v>95.515389999999996</v>
      </c>
    </row>
    <row r="620" spans="1:6" x14ac:dyDescent="0.2">
      <c r="A620" s="4">
        <v>618</v>
      </c>
      <c r="B620" s="99">
        <v>202208</v>
      </c>
      <c r="C620" s="99">
        <v>26</v>
      </c>
      <c r="D620" s="99">
        <v>18</v>
      </c>
      <c r="E620" s="100">
        <v>101.87881</v>
      </c>
      <c r="F620" s="100">
        <v>108.01333</v>
      </c>
    </row>
    <row r="621" spans="1:6" x14ac:dyDescent="0.2">
      <c r="A621" s="4">
        <v>619</v>
      </c>
      <c r="B621" s="99">
        <v>202208</v>
      </c>
      <c r="C621" s="99">
        <v>26</v>
      </c>
      <c r="D621" s="99">
        <v>19</v>
      </c>
      <c r="E621" s="100">
        <v>119.44002</v>
      </c>
      <c r="F621" s="100">
        <v>133.79662999999999</v>
      </c>
    </row>
    <row r="622" spans="1:6" x14ac:dyDescent="0.2">
      <c r="A622" s="4">
        <v>620</v>
      </c>
      <c r="B622" s="99">
        <v>202208</v>
      </c>
      <c r="C622" s="99">
        <v>26</v>
      </c>
      <c r="D622" s="99">
        <v>20</v>
      </c>
      <c r="E622" s="100">
        <v>116.8214</v>
      </c>
      <c r="F622" s="100">
        <v>130.86671000000001</v>
      </c>
    </row>
    <row r="623" spans="1:6" x14ac:dyDescent="0.2">
      <c r="A623" s="4">
        <v>621</v>
      </c>
      <c r="B623" s="99">
        <v>202208</v>
      </c>
      <c r="C623" s="99">
        <v>26</v>
      </c>
      <c r="D623" s="99">
        <v>21</v>
      </c>
      <c r="E623" s="100">
        <v>116.4277</v>
      </c>
      <c r="F623" s="100">
        <v>130.41806</v>
      </c>
    </row>
    <row r="624" spans="1:6" x14ac:dyDescent="0.2">
      <c r="A624" s="4">
        <v>622</v>
      </c>
      <c r="B624" s="99">
        <v>202208</v>
      </c>
      <c r="C624" s="99">
        <v>26</v>
      </c>
      <c r="D624" s="99">
        <v>22</v>
      </c>
      <c r="E624" s="100">
        <v>116.4277</v>
      </c>
      <c r="F624" s="100">
        <v>130.41806</v>
      </c>
    </row>
    <row r="625" spans="1:6" x14ac:dyDescent="0.2">
      <c r="A625" s="4">
        <v>623</v>
      </c>
      <c r="B625" s="99">
        <v>202208</v>
      </c>
      <c r="C625" s="99">
        <v>26</v>
      </c>
      <c r="D625" s="99">
        <v>23</v>
      </c>
      <c r="E625" s="100">
        <v>116.4277</v>
      </c>
      <c r="F625" s="100">
        <v>130.41806</v>
      </c>
    </row>
    <row r="626" spans="1:6" x14ac:dyDescent="0.2">
      <c r="A626" s="4">
        <v>624</v>
      </c>
      <c r="B626" s="99">
        <v>202208</v>
      </c>
      <c r="C626" s="99">
        <v>26</v>
      </c>
      <c r="D626" s="99">
        <v>24</v>
      </c>
      <c r="E626" s="100">
        <v>109.06627</v>
      </c>
      <c r="F626" s="100">
        <v>122.16851</v>
      </c>
    </row>
    <row r="627" spans="1:6" x14ac:dyDescent="0.2">
      <c r="A627" s="4">
        <v>625</v>
      </c>
      <c r="B627" s="99">
        <v>202208</v>
      </c>
      <c r="C627" s="99">
        <v>27</v>
      </c>
      <c r="D627" s="99">
        <v>1</v>
      </c>
      <c r="E627" s="100">
        <v>98.292339999999996</v>
      </c>
      <c r="F627" s="100">
        <v>110.45944</v>
      </c>
    </row>
    <row r="628" spans="1:6" x14ac:dyDescent="0.2">
      <c r="A628" s="4">
        <v>626</v>
      </c>
      <c r="B628" s="99">
        <v>202208</v>
      </c>
      <c r="C628" s="99">
        <v>27</v>
      </c>
      <c r="D628" s="99">
        <v>2</v>
      </c>
      <c r="E628" s="100">
        <v>98.292339999999996</v>
      </c>
      <c r="F628" s="100">
        <v>110.45944</v>
      </c>
    </row>
    <row r="629" spans="1:6" x14ac:dyDescent="0.2">
      <c r="A629" s="4">
        <v>627</v>
      </c>
      <c r="B629" s="99">
        <v>202208</v>
      </c>
      <c r="C629" s="99">
        <v>27</v>
      </c>
      <c r="D629" s="99">
        <v>3</v>
      </c>
      <c r="E629" s="100">
        <v>98.292339999999996</v>
      </c>
      <c r="F629" s="100">
        <v>110.45944</v>
      </c>
    </row>
    <row r="630" spans="1:6" x14ac:dyDescent="0.2">
      <c r="A630" s="4">
        <v>628</v>
      </c>
      <c r="B630" s="99">
        <v>202208</v>
      </c>
      <c r="C630" s="99">
        <v>27</v>
      </c>
      <c r="D630" s="99">
        <v>4</v>
      </c>
      <c r="E630" s="100">
        <v>98.292339999999996</v>
      </c>
      <c r="F630" s="100">
        <v>110.45944</v>
      </c>
    </row>
    <row r="631" spans="1:6" x14ac:dyDescent="0.2">
      <c r="A631" s="4">
        <v>629</v>
      </c>
      <c r="B631" s="99">
        <v>202208</v>
      </c>
      <c r="C631" s="99">
        <v>27</v>
      </c>
      <c r="D631" s="99">
        <v>5</v>
      </c>
      <c r="E631" s="100">
        <v>87.963499999999996</v>
      </c>
      <c r="F631" s="100">
        <v>98.847459999999998</v>
      </c>
    </row>
    <row r="632" spans="1:6" x14ac:dyDescent="0.2">
      <c r="A632" s="4">
        <v>630</v>
      </c>
      <c r="B632" s="99">
        <v>202208</v>
      </c>
      <c r="C632" s="99">
        <v>27</v>
      </c>
      <c r="D632" s="99">
        <v>6</v>
      </c>
      <c r="E632" s="100">
        <v>92.431749999999994</v>
      </c>
      <c r="F632" s="100">
        <v>103.87992</v>
      </c>
    </row>
    <row r="633" spans="1:6" x14ac:dyDescent="0.2">
      <c r="A633" s="4">
        <v>631</v>
      </c>
      <c r="B633" s="99">
        <v>202208</v>
      </c>
      <c r="C633" s="99">
        <v>27</v>
      </c>
      <c r="D633" s="99">
        <v>7</v>
      </c>
      <c r="E633" s="100">
        <v>97.182100000000005</v>
      </c>
      <c r="F633" s="100">
        <v>109.2127</v>
      </c>
    </row>
    <row r="634" spans="1:6" x14ac:dyDescent="0.2">
      <c r="A634" s="4">
        <v>632</v>
      </c>
      <c r="B634" s="99">
        <v>202208</v>
      </c>
      <c r="C634" s="99">
        <v>27</v>
      </c>
      <c r="D634" s="99">
        <v>8</v>
      </c>
      <c r="E634" s="100">
        <v>66.486789999999999</v>
      </c>
      <c r="F634" s="100">
        <v>74.713459999999998</v>
      </c>
    </row>
    <row r="635" spans="1:6" x14ac:dyDescent="0.2">
      <c r="A635" s="4">
        <v>633</v>
      </c>
      <c r="B635" s="99">
        <v>202208</v>
      </c>
      <c r="C635" s="99">
        <v>27</v>
      </c>
      <c r="D635" s="99">
        <v>9</v>
      </c>
      <c r="E635" s="100">
        <v>33.962319999999998</v>
      </c>
      <c r="F635" s="100">
        <v>34.735849999999999</v>
      </c>
    </row>
    <row r="636" spans="1:6" x14ac:dyDescent="0.2">
      <c r="A636" s="4">
        <v>634</v>
      </c>
      <c r="B636" s="99">
        <v>202208</v>
      </c>
      <c r="C636" s="99">
        <v>27</v>
      </c>
      <c r="D636" s="99">
        <v>10</v>
      </c>
      <c r="E636" s="100">
        <v>28.14723</v>
      </c>
      <c r="F636" s="100">
        <v>0</v>
      </c>
    </row>
    <row r="637" spans="1:6" x14ac:dyDescent="0.2">
      <c r="A637" s="4">
        <v>635</v>
      </c>
      <c r="B637" s="99">
        <v>202208</v>
      </c>
      <c r="C637" s="99">
        <v>27</v>
      </c>
      <c r="D637" s="99">
        <v>11</v>
      </c>
      <c r="E637" s="100">
        <v>88.882630000000006</v>
      </c>
      <c r="F637" s="100">
        <v>0</v>
      </c>
    </row>
    <row r="638" spans="1:6" x14ac:dyDescent="0.2">
      <c r="A638" s="4">
        <v>636</v>
      </c>
      <c r="B638" s="99">
        <v>202208</v>
      </c>
      <c r="C638" s="99">
        <v>27</v>
      </c>
      <c r="D638" s="99">
        <v>12</v>
      </c>
      <c r="E638" s="100">
        <v>88.882630000000006</v>
      </c>
      <c r="F638" s="100">
        <v>0</v>
      </c>
    </row>
    <row r="639" spans="1:6" x14ac:dyDescent="0.2">
      <c r="A639" s="4">
        <v>637</v>
      </c>
      <c r="B639" s="99">
        <v>202208</v>
      </c>
      <c r="C639" s="99">
        <v>27</v>
      </c>
      <c r="D639" s="99">
        <v>13</v>
      </c>
      <c r="E639" s="100">
        <v>88.882630000000006</v>
      </c>
      <c r="F639" s="100">
        <v>0</v>
      </c>
    </row>
    <row r="640" spans="1:6" x14ac:dyDescent="0.2">
      <c r="A640" s="4">
        <v>638</v>
      </c>
      <c r="B640" s="99">
        <v>202208</v>
      </c>
      <c r="C640" s="99">
        <v>27</v>
      </c>
      <c r="D640" s="99">
        <v>14</v>
      </c>
      <c r="E640" s="100">
        <v>88.882630000000006</v>
      </c>
      <c r="F640" s="100">
        <v>0</v>
      </c>
    </row>
    <row r="641" spans="1:6" x14ac:dyDescent="0.2">
      <c r="A641" s="4">
        <v>639</v>
      </c>
      <c r="B641" s="99">
        <v>202208</v>
      </c>
      <c r="C641" s="99">
        <v>27</v>
      </c>
      <c r="D641" s="99">
        <v>15</v>
      </c>
      <c r="E641" s="100">
        <v>88.882630000000006</v>
      </c>
      <c r="F641" s="100">
        <v>0</v>
      </c>
    </row>
    <row r="642" spans="1:6" x14ac:dyDescent="0.2">
      <c r="A642" s="4">
        <v>640</v>
      </c>
      <c r="B642" s="99">
        <v>202208</v>
      </c>
      <c r="C642" s="99">
        <v>27</v>
      </c>
      <c r="D642" s="99">
        <v>16</v>
      </c>
      <c r="E642" s="100">
        <v>88.882630000000006</v>
      </c>
      <c r="F642" s="100">
        <v>0</v>
      </c>
    </row>
    <row r="643" spans="1:6" x14ac:dyDescent="0.2">
      <c r="A643" s="4">
        <v>641</v>
      </c>
      <c r="B643" s="99">
        <v>202208</v>
      </c>
      <c r="C643" s="99">
        <v>27</v>
      </c>
      <c r="D643" s="99">
        <v>17</v>
      </c>
      <c r="E643" s="100">
        <v>88.882630000000006</v>
      </c>
      <c r="F643" s="100">
        <v>0</v>
      </c>
    </row>
    <row r="644" spans="1:6" x14ac:dyDescent="0.2">
      <c r="A644" s="4">
        <v>642</v>
      </c>
      <c r="B644" s="99">
        <v>202208</v>
      </c>
      <c r="C644" s="99">
        <v>27</v>
      </c>
      <c r="D644" s="99">
        <v>18</v>
      </c>
      <c r="E644" s="100">
        <v>88.882630000000006</v>
      </c>
      <c r="F644" s="100">
        <v>56.794969999999999</v>
      </c>
    </row>
    <row r="645" spans="1:6" x14ac:dyDescent="0.2">
      <c r="A645" s="4">
        <v>643</v>
      </c>
      <c r="B645" s="99">
        <v>202208</v>
      </c>
      <c r="C645" s="99">
        <v>27</v>
      </c>
      <c r="D645" s="99">
        <v>19</v>
      </c>
      <c r="E645" s="100">
        <v>89.000929999999997</v>
      </c>
      <c r="F645" s="100">
        <v>119.90555000000001</v>
      </c>
    </row>
    <row r="646" spans="1:6" x14ac:dyDescent="0.2">
      <c r="A646" s="4">
        <v>644</v>
      </c>
      <c r="B646" s="99">
        <v>202208</v>
      </c>
      <c r="C646" s="99">
        <v>27</v>
      </c>
      <c r="D646" s="99">
        <v>20</v>
      </c>
      <c r="E646" s="100">
        <v>86.389150000000001</v>
      </c>
      <c r="F646" s="100">
        <v>88.072699999999998</v>
      </c>
    </row>
    <row r="647" spans="1:6" x14ac:dyDescent="0.2">
      <c r="A647" s="4">
        <v>645</v>
      </c>
      <c r="B647" s="99">
        <v>202208</v>
      </c>
      <c r="C647" s="99">
        <v>27</v>
      </c>
      <c r="D647" s="99">
        <v>21</v>
      </c>
      <c r="E647" s="100">
        <v>75.941999999999993</v>
      </c>
      <c r="F647" s="100">
        <v>83.97757</v>
      </c>
    </row>
    <row r="648" spans="1:6" x14ac:dyDescent="0.2">
      <c r="A648" s="4">
        <v>646</v>
      </c>
      <c r="B648" s="99">
        <v>202208</v>
      </c>
      <c r="C648" s="99">
        <v>27</v>
      </c>
      <c r="D648" s="99">
        <v>22</v>
      </c>
      <c r="E648" s="100">
        <v>75.687200000000004</v>
      </c>
      <c r="F648" s="100">
        <v>83.695459999999997</v>
      </c>
    </row>
    <row r="649" spans="1:6" x14ac:dyDescent="0.2">
      <c r="A649" s="4">
        <v>647</v>
      </c>
      <c r="B649" s="99">
        <v>202208</v>
      </c>
      <c r="C649" s="99">
        <v>27</v>
      </c>
      <c r="D649" s="99">
        <v>23</v>
      </c>
      <c r="E649" s="100">
        <v>75.277680000000004</v>
      </c>
      <c r="F649" s="100">
        <v>83.240440000000007</v>
      </c>
    </row>
    <row r="650" spans="1:6" x14ac:dyDescent="0.2">
      <c r="A650" s="4">
        <v>648</v>
      </c>
      <c r="B650" s="99">
        <v>202208</v>
      </c>
      <c r="C650" s="99">
        <v>27</v>
      </c>
      <c r="D650" s="99">
        <v>24</v>
      </c>
      <c r="E650" s="100">
        <v>26.973289999999999</v>
      </c>
      <c r="F650" s="100">
        <v>85.215209999999999</v>
      </c>
    </row>
    <row r="651" spans="1:6" x14ac:dyDescent="0.2">
      <c r="A651" s="4">
        <v>649</v>
      </c>
      <c r="B651" s="99">
        <v>202208</v>
      </c>
      <c r="C651" s="99">
        <v>28</v>
      </c>
      <c r="D651" s="99">
        <v>1</v>
      </c>
      <c r="E651" s="100">
        <v>0</v>
      </c>
      <c r="F651" s="100">
        <v>80.592259999999996</v>
      </c>
    </row>
    <row r="652" spans="1:6" x14ac:dyDescent="0.2">
      <c r="A652" s="4">
        <v>650</v>
      </c>
      <c r="B652" s="99">
        <v>202208</v>
      </c>
      <c r="C652" s="99">
        <v>28</v>
      </c>
      <c r="D652" s="99">
        <v>2</v>
      </c>
      <c r="E652" s="100">
        <v>0</v>
      </c>
      <c r="F652" s="100">
        <v>75.623490000000004</v>
      </c>
    </row>
    <row r="653" spans="1:6" x14ac:dyDescent="0.2">
      <c r="A653" s="4">
        <v>651</v>
      </c>
      <c r="B653" s="99">
        <v>202208</v>
      </c>
      <c r="C653" s="99">
        <v>28</v>
      </c>
      <c r="D653" s="99">
        <v>3</v>
      </c>
      <c r="E653" s="100">
        <v>0</v>
      </c>
      <c r="F653" s="100">
        <v>61.90934</v>
      </c>
    </row>
    <row r="654" spans="1:6" x14ac:dyDescent="0.2">
      <c r="A654" s="4">
        <v>652</v>
      </c>
      <c r="B654" s="99">
        <v>202208</v>
      </c>
      <c r="C654" s="99">
        <v>28</v>
      </c>
      <c r="D654" s="99">
        <v>4</v>
      </c>
      <c r="E654" s="100">
        <v>0</v>
      </c>
      <c r="F654" s="100">
        <v>61.90934</v>
      </c>
    </row>
    <row r="655" spans="1:6" x14ac:dyDescent="0.2">
      <c r="A655" s="4">
        <v>653</v>
      </c>
      <c r="B655" s="99">
        <v>202208</v>
      </c>
      <c r="C655" s="99">
        <v>28</v>
      </c>
      <c r="D655" s="99">
        <v>5</v>
      </c>
      <c r="E655" s="100">
        <v>0</v>
      </c>
      <c r="F655" s="100">
        <v>61.90934</v>
      </c>
    </row>
    <row r="656" spans="1:6" x14ac:dyDescent="0.2">
      <c r="A656" s="4">
        <v>654</v>
      </c>
      <c r="B656" s="99">
        <v>202208</v>
      </c>
      <c r="C656" s="99">
        <v>28</v>
      </c>
      <c r="D656" s="99">
        <v>6</v>
      </c>
      <c r="E656" s="100">
        <v>0</v>
      </c>
      <c r="F656" s="100">
        <v>61.90934</v>
      </c>
    </row>
    <row r="657" spans="1:6" x14ac:dyDescent="0.2">
      <c r="A657" s="4">
        <v>655</v>
      </c>
      <c r="B657" s="99">
        <v>202208</v>
      </c>
      <c r="C657" s="99">
        <v>28</v>
      </c>
      <c r="D657" s="99">
        <v>7</v>
      </c>
      <c r="E657" s="100">
        <v>0</v>
      </c>
      <c r="F657" s="100">
        <v>61.90934</v>
      </c>
    </row>
    <row r="658" spans="1:6" x14ac:dyDescent="0.2">
      <c r="A658" s="4">
        <v>656</v>
      </c>
      <c r="B658" s="99">
        <v>202208</v>
      </c>
      <c r="C658" s="99">
        <v>28</v>
      </c>
      <c r="D658" s="99">
        <v>8</v>
      </c>
      <c r="E658" s="100">
        <v>0</v>
      </c>
      <c r="F658" s="100">
        <v>53.655369999999998</v>
      </c>
    </row>
    <row r="659" spans="1:6" x14ac:dyDescent="0.2">
      <c r="A659" s="4">
        <v>657</v>
      </c>
      <c r="B659" s="99">
        <v>202208</v>
      </c>
      <c r="C659" s="99">
        <v>28</v>
      </c>
      <c r="D659" s="99">
        <v>9</v>
      </c>
      <c r="E659" s="100">
        <v>0</v>
      </c>
      <c r="F659" s="100">
        <v>0</v>
      </c>
    </row>
    <row r="660" spans="1:6" x14ac:dyDescent="0.2">
      <c r="A660" s="4">
        <v>658</v>
      </c>
      <c r="B660" s="99">
        <v>202208</v>
      </c>
      <c r="C660" s="99">
        <v>28</v>
      </c>
      <c r="D660" s="99">
        <v>10</v>
      </c>
      <c r="E660" s="100">
        <v>0</v>
      </c>
      <c r="F660" s="100">
        <v>0</v>
      </c>
    </row>
    <row r="661" spans="1:6" x14ac:dyDescent="0.2">
      <c r="A661" s="4">
        <v>659</v>
      </c>
      <c r="B661" s="99">
        <v>202208</v>
      </c>
      <c r="C661" s="99">
        <v>28</v>
      </c>
      <c r="D661" s="99">
        <v>11</v>
      </c>
      <c r="E661" s="100">
        <v>77.661959999999993</v>
      </c>
      <c r="F661" s="100">
        <v>0</v>
      </c>
    </row>
    <row r="662" spans="1:6" x14ac:dyDescent="0.2">
      <c r="A662" s="4">
        <v>660</v>
      </c>
      <c r="B662" s="99">
        <v>202208</v>
      </c>
      <c r="C662" s="99">
        <v>28</v>
      </c>
      <c r="D662" s="99">
        <v>12</v>
      </c>
      <c r="E662" s="100">
        <v>89.610650000000007</v>
      </c>
      <c r="F662" s="100">
        <v>0</v>
      </c>
    </row>
    <row r="663" spans="1:6" x14ac:dyDescent="0.2">
      <c r="A663" s="4">
        <v>661</v>
      </c>
      <c r="B663" s="99">
        <v>202208</v>
      </c>
      <c r="C663" s="99">
        <v>28</v>
      </c>
      <c r="D663" s="99">
        <v>13</v>
      </c>
      <c r="E663" s="100">
        <v>89.610650000000007</v>
      </c>
      <c r="F663" s="100">
        <v>0</v>
      </c>
    </row>
    <row r="664" spans="1:6" x14ac:dyDescent="0.2">
      <c r="A664" s="4">
        <v>662</v>
      </c>
      <c r="B664" s="99">
        <v>202208</v>
      </c>
      <c r="C664" s="99">
        <v>28</v>
      </c>
      <c r="D664" s="99">
        <v>14</v>
      </c>
      <c r="E664" s="100">
        <v>89.610650000000007</v>
      </c>
      <c r="F664" s="100">
        <v>0</v>
      </c>
    </row>
    <row r="665" spans="1:6" x14ac:dyDescent="0.2">
      <c r="A665" s="4">
        <v>663</v>
      </c>
      <c r="B665" s="99">
        <v>202208</v>
      </c>
      <c r="C665" s="99">
        <v>28</v>
      </c>
      <c r="D665" s="99">
        <v>15</v>
      </c>
      <c r="E665" s="100">
        <v>89.610650000000007</v>
      </c>
      <c r="F665" s="100">
        <v>0</v>
      </c>
    </row>
    <row r="666" spans="1:6" x14ac:dyDescent="0.2">
      <c r="A666" s="4">
        <v>664</v>
      </c>
      <c r="B666" s="99">
        <v>202208</v>
      </c>
      <c r="C666" s="99">
        <v>28</v>
      </c>
      <c r="D666" s="99">
        <v>16</v>
      </c>
      <c r="E666" s="100">
        <v>89.610650000000007</v>
      </c>
      <c r="F666" s="100">
        <v>0</v>
      </c>
    </row>
    <row r="667" spans="1:6" x14ac:dyDescent="0.2">
      <c r="A667" s="4">
        <v>665</v>
      </c>
      <c r="B667" s="99">
        <v>202208</v>
      </c>
      <c r="C667" s="99">
        <v>28</v>
      </c>
      <c r="D667" s="99">
        <v>17</v>
      </c>
      <c r="E667" s="100">
        <v>89.610650000000007</v>
      </c>
      <c r="F667" s="100">
        <v>17.263269999999999</v>
      </c>
    </row>
    <row r="668" spans="1:6" x14ac:dyDescent="0.2">
      <c r="A668" s="4">
        <v>666</v>
      </c>
      <c r="B668" s="99">
        <v>202208</v>
      </c>
      <c r="C668" s="99">
        <v>28</v>
      </c>
      <c r="D668" s="99">
        <v>18</v>
      </c>
      <c r="E668" s="100">
        <v>94.224509999999995</v>
      </c>
      <c r="F668" s="100">
        <v>95.352940000000004</v>
      </c>
    </row>
    <row r="669" spans="1:6" x14ac:dyDescent="0.2">
      <c r="A669" s="4">
        <v>667</v>
      </c>
      <c r="B669" s="99">
        <v>202208</v>
      </c>
      <c r="C669" s="99">
        <v>28</v>
      </c>
      <c r="D669" s="99">
        <v>19</v>
      </c>
      <c r="E669" s="100">
        <v>98.456149999999994</v>
      </c>
      <c r="F669" s="100">
        <v>101.06793</v>
      </c>
    </row>
    <row r="670" spans="1:6" x14ac:dyDescent="0.2">
      <c r="A670" s="4">
        <v>668</v>
      </c>
      <c r="B670" s="99">
        <v>202208</v>
      </c>
      <c r="C670" s="99">
        <v>28</v>
      </c>
      <c r="D670" s="99">
        <v>20</v>
      </c>
      <c r="E670" s="100">
        <v>72.128979999999999</v>
      </c>
      <c r="F670" s="100">
        <v>74.040040000000005</v>
      </c>
    </row>
    <row r="671" spans="1:6" x14ac:dyDescent="0.2">
      <c r="A671" s="4">
        <v>669</v>
      </c>
      <c r="B671" s="99">
        <v>202208</v>
      </c>
      <c r="C671" s="99">
        <v>28</v>
      </c>
      <c r="D671" s="99">
        <v>21</v>
      </c>
      <c r="E671" s="100">
        <v>101.65945000000001</v>
      </c>
      <c r="F671" s="100">
        <v>104.35314</v>
      </c>
    </row>
    <row r="672" spans="1:6" x14ac:dyDescent="0.2">
      <c r="A672" s="4">
        <v>670</v>
      </c>
      <c r="B672" s="99">
        <v>202208</v>
      </c>
      <c r="C672" s="99">
        <v>28</v>
      </c>
      <c r="D672" s="99">
        <v>22</v>
      </c>
      <c r="E672" s="100">
        <v>111.16925999999999</v>
      </c>
      <c r="F672" s="100">
        <v>114.10866</v>
      </c>
    </row>
    <row r="673" spans="1:6" x14ac:dyDescent="0.2">
      <c r="A673" s="4">
        <v>671</v>
      </c>
      <c r="B673" s="99">
        <v>202208</v>
      </c>
      <c r="C673" s="99">
        <v>28</v>
      </c>
      <c r="D673" s="99">
        <v>23</v>
      </c>
      <c r="E673" s="100">
        <v>110.78704999999999</v>
      </c>
      <c r="F673" s="100">
        <v>113.71735</v>
      </c>
    </row>
    <row r="674" spans="1:6" x14ac:dyDescent="0.2">
      <c r="A674" s="4">
        <v>672</v>
      </c>
      <c r="B674" s="99">
        <v>202208</v>
      </c>
      <c r="C674" s="99">
        <v>28</v>
      </c>
      <c r="D674" s="99">
        <v>24</v>
      </c>
      <c r="E674" s="100">
        <v>99.739289999999997</v>
      </c>
      <c r="F674" s="100">
        <v>102.37838000000001</v>
      </c>
    </row>
    <row r="675" spans="1:6" x14ac:dyDescent="0.2">
      <c r="A675" s="4">
        <v>673</v>
      </c>
      <c r="B675" s="99">
        <v>202208</v>
      </c>
      <c r="C675" s="99">
        <v>29</v>
      </c>
      <c r="D675" s="99">
        <v>1</v>
      </c>
      <c r="E675" s="100">
        <v>93.150670000000005</v>
      </c>
      <c r="F675" s="100">
        <v>103.94363</v>
      </c>
    </row>
    <row r="676" spans="1:6" x14ac:dyDescent="0.2">
      <c r="A676" s="4">
        <v>674</v>
      </c>
      <c r="B676" s="99">
        <v>202208</v>
      </c>
      <c r="C676" s="99">
        <v>29</v>
      </c>
      <c r="D676" s="99">
        <v>2</v>
      </c>
      <c r="E676" s="100">
        <v>93.150670000000005</v>
      </c>
      <c r="F676" s="100">
        <v>103.94363</v>
      </c>
    </row>
    <row r="677" spans="1:6" x14ac:dyDescent="0.2">
      <c r="A677" s="4">
        <v>675</v>
      </c>
      <c r="B677" s="99">
        <v>202208</v>
      </c>
      <c r="C677" s="99">
        <v>29</v>
      </c>
      <c r="D677" s="99">
        <v>3</v>
      </c>
      <c r="E677" s="100">
        <v>93.150670000000005</v>
      </c>
      <c r="F677" s="100">
        <v>103.94363</v>
      </c>
    </row>
    <row r="678" spans="1:6" x14ac:dyDescent="0.2">
      <c r="A678" s="4">
        <v>676</v>
      </c>
      <c r="B678" s="99">
        <v>202208</v>
      </c>
      <c r="C678" s="99">
        <v>29</v>
      </c>
      <c r="D678" s="99">
        <v>4</v>
      </c>
      <c r="E678" s="100">
        <v>93.150670000000005</v>
      </c>
      <c r="F678" s="100">
        <v>103.94363</v>
      </c>
    </row>
    <row r="679" spans="1:6" x14ac:dyDescent="0.2">
      <c r="A679" s="4">
        <v>677</v>
      </c>
      <c r="B679" s="99">
        <v>202208</v>
      </c>
      <c r="C679" s="99">
        <v>29</v>
      </c>
      <c r="D679" s="99">
        <v>5</v>
      </c>
      <c r="E679" s="100">
        <v>93.150670000000005</v>
      </c>
      <c r="F679" s="100">
        <v>103.94363</v>
      </c>
    </row>
    <row r="680" spans="1:6" x14ac:dyDescent="0.2">
      <c r="A680" s="4">
        <v>678</v>
      </c>
      <c r="B680" s="99">
        <v>202208</v>
      </c>
      <c r="C680" s="99">
        <v>29</v>
      </c>
      <c r="D680" s="99">
        <v>6</v>
      </c>
      <c r="E680" s="100">
        <v>93.150670000000005</v>
      </c>
      <c r="F680" s="100">
        <v>103.94363</v>
      </c>
    </row>
    <row r="681" spans="1:6" x14ac:dyDescent="0.2">
      <c r="A681" s="4">
        <v>679</v>
      </c>
      <c r="B681" s="99">
        <v>202208</v>
      </c>
      <c r="C681" s="99">
        <v>29</v>
      </c>
      <c r="D681" s="99">
        <v>7</v>
      </c>
      <c r="E681" s="100">
        <v>96.581479999999999</v>
      </c>
      <c r="F681" s="100">
        <v>107.77485</v>
      </c>
    </row>
    <row r="682" spans="1:6" x14ac:dyDescent="0.2">
      <c r="A682" s="4">
        <v>680</v>
      </c>
      <c r="B682" s="99">
        <v>202208</v>
      </c>
      <c r="C682" s="99">
        <v>29</v>
      </c>
      <c r="D682" s="99">
        <v>8</v>
      </c>
      <c r="E682" s="100">
        <v>105.81829</v>
      </c>
      <c r="F682" s="100">
        <v>118.07639</v>
      </c>
    </row>
    <row r="683" spans="1:6" x14ac:dyDescent="0.2">
      <c r="A683" s="4">
        <v>681</v>
      </c>
      <c r="B683" s="99">
        <v>202208</v>
      </c>
      <c r="C683" s="99">
        <v>29</v>
      </c>
      <c r="D683" s="99">
        <v>9</v>
      </c>
      <c r="E683" s="100">
        <v>121.53451</v>
      </c>
      <c r="F683" s="100">
        <v>117.23916</v>
      </c>
    </row>
    <row r="684" spans="1:6" x14ac:dyDescent="0.2">
      <c r="A684" s="4">
        <v>682</v>
      </c>
      <c r="B684" s="99">
        <v>202208</v>
      </c>
      <c r="C684" s="99">
        <v>29</v>
      </c>
      <c r="D684" s="99">
        <v>10</v>
      </c>
      <c r="E684" s="100">
        <v>133.87450999999999</v>
      </c>
      <c r="F684" s="100">
        <v>129.15145999999999</v>
      </c>
    </row>
    <row r="685" spans="1:6" x14ac:dyDescent="0.2">
      <c r="A685" s="4">
        <v>683</v>
      </c>
      <c r="B685" s="99">
        <v>202208</v>
      </c>
      <c r="C685" s="99">
        <v>29</v>
      </c>
      <c r="D685" s="99">
        <v>11</v>
      </c>
      <c r="E685" s="100">
        <v>106.81932</v>
      </c>
      <c r="F685" s="100">
        <v>103.0427</v>
      </c>
    </row>
    <row r="686" spans="1:6" x14ac:dyDescent="0.2">
      <c r="A686" s="4">
        <v>684</v>
      </c>
      <c r="B686" s="99">
        <v>202208</v>
      </c>
      <c r="C686" s="99">
        <v>29</v>
      </c>
      <c r="D686" s="99">
        <v>12</v>
      </c>
      <c r="E686" s="100">
        <v>105.39057</v>
      </c>
      <c r="F686" s="100">
        <v>101.66855</v>
      </c>
    </row>
    <row r="687" spans="1:6" x14ac:dyDescent="0.2">
      <c r="A687" s="4">
        <v>685</v>
      </c>
      <c r="B687" s="99">
        <v>202208</v>
      </c>
      <c r="C687" s="99">
        <v>29</v>
      </c>
      <c r="D687" s="99">
        <v>13</v>
      </c>
      <c r="E687" s="100">
        <v>105.39057</v>
      </c>
      <c r="F687" s="100">
        <v>101.66855</v>
      </c>
    </row>
    <row r="688" spans="1:6" x14ac:dyDescent="0.2">
      <c r="A688" s="4">
        <v>686</v>
      </c>
      <c r="B688" s="99">
        <v>202208</v>
      </c>
      <c r="C688" s="99">
        <v>29</v>
      </c>
      <c r="D688" s="99">
        <v>14</v>
      </c>
      <c r="E688" s="100">
        <v>122.15333</v>
      </c>
      <c r="F688" s="100">
        <v>117.83978</v>
      </c>
    </row>
    <row r="689" spans="1:6" x14ac:dyDescent="0.2">
      <c r="A689" s="4">
        <v>687</v>
      </c>
      <c r="B689" s="99">
        <v>202208</v>
      </c>
      <c r="C689" s="99">
        <v>29</v>
      </c>
      <c r="D689" s="99">
        <v>15</v>
      </c>
      <c r="E689" s="100">
        <v>105.39057</v>
      </c>
      <c r="F689" s="100">
        <v>101.66855</v>
      </c>
    </row>
    <row r="690" spans="1:6" x14ac:dyDescent="0.2">
      <c r="A690" s="4">
        <v>688</v>
      </c>
      <c r="B690" s="99">
        <v>202208</v>
      </c>
      <c r="C690" s="99">
        <v>29</v>
      </c>
      <c r="D690" s="99">
        <v>16</v>
      </c>
      <c r="E690" s="100">
        <v>116.84784999999999</v>
      </c>
      <c r="F690" s="100">
        <v>112.71632</v>
      </c>
    </row>
    <row r="691" spans="1:6" x14ac:dyDescent="0.2">
      <c r="A691" s="4">
        <v>689</v>
      </c>
      <c r="B691" s="99">
        <v>202208</v>
      </c>
      <c r="C691" s="99">
        <v>29</v>
      </c>
      <c r="D691" s="99">
        <v>17</v>
      </c>
      <c r="E691" s="100">
        <v>105.39057</v>
      </c>
      <c r="F691" s="100">
        <v>101.66855</v>
      </c>
    </row>
    <row r="692" spans="1:6" x14ac:dyDescent="0.2">
      <c r="A692" s="4">
        <v>690</v>
      </c>
      <c r="B692" s="99">
        <v>202208</v>
      </c>
      <c r="C692" s="99">
        <v>29</v>
      </c>
      <c r="D692" s="99">
        <v>18</v>
      </c>
      <c r="E692" s="100">
        <v>128.74194</v>
      </c>
      <c r="F692" s="100">
        <v>124.19179</v>
      </c>
    </row>
    <row r="693" spans="1:6" x14ac:dyDescent="0.2">
      <c r="A693" s="4">
        <v>691</v>
      </c>
      <c r="B693" s="99">
        <v>202208</v>
      </c>
      <c r="C693" s="99">
        <v>29</v>
      </c>
      <c r="D693" s="99">
        <v>19</v>
      </c>
      <c r="E693" s="100">
        <v>148.79901000000001</v>
      </c>
      <c r="F693" s="100">
        <v>153.46745999999999</v>
      </c>
    </row>
    <row r="694" spans="1:6" x14ac:dyDescent="0.2">
      <c r="A694" s="4">
        <v>692</v>
      </c>
      <c r="B694" s="99">
        <v>202208</v>
      </c>
      <c r="C694" s="99">
        <v>29</v>
      </c>
      <c r="D694" s="99">
        <v>20</v>
      </c>
      <c r="E694" s="100">
        <v>131.33553000000001</v>
      </c>
      <c r="F694" s="100">
        <v>135.45796999999999</v>
      </c>
    </row>
    <row r="695" spans="1:6" x14ac:dyDescent="0.2">
      <c r="A695" s="4">
        <v>693</v>
      </c>
      <c r="B695" s="99">
        <v>202208</v>
      </c>
      <c r="C695" s="99">
        <v>29</v>
      </c>
      <c r="D695" s="99">
        <v>21</v>
      </c>
      <c r="E695" s="100">
        <v>129.19695999999999</v>
      </c>
      <c r="F695" s="100">
        <v>133.25568999999999</v>
      </c>
    </row>
    <row r="696" spans="1:6" x14ac:dyDescent="0.2">
      <c r="A696" s="4">
        <v>694</v>
      </c>
      <c r="B696" s="99">
        <v>202208</v>
      </c>
      <c r="C696" s="99">
        <v>29</v>
      </c>
      <c r="D696" s="99">
        <v>22</v>
      </c>
      <c r="E696" s="100">
        <v>129.19695999999999</v>
      </c>
      <c r="F696" s="100">
        <v>133.25568999999999</v>
      </c>
    </row>
    <row r="697" spans="1:6" x14ac:dyDescent="0.2">
      <c r="A697" s="4">
        <v>695</v>
      </c>
      <c r="B697" s="99">
        <v>202208</v>
      </c>
      <c r="C697" s="99">
        <v>29</v>
      </c>
      <c r="D697" s="99">
        <v>23</v>
      </c>
      <c r="E697" s="100">
        <v>129.19695999999999</v>
      </c>
      <c r="F697" s="100">
        <v>133.25568999999999</v>
      </c>
    </row>
    <row r="698" spans="1:6" x14ac:dyDescent="0.2">
      <c r="A698" s="4">
        <v>696</v>
      </c>
      <c r="B698" s="99">
        <v>202208</v>
      </c>
      <c r="C698" s="99">
        <v>29</v>
      </c>
      <c r="D698" s="99">
        <v>24</v>
      </c>
      <c r="E698" s="100">
        <v>129.19695999999999</v>
      </c>
      <c r="F698" s="100">
        <v>133.25568999999999</v>
      </c>
    </row>
    <row r="699" spans="1:6" x14ac:dyDescent="0.2">
      <c r="A699" s="4">
        <v>697</v>
      </c>
      <c r="B699" s="99">
        <v>202208</v>
      </c>
      <c r="C699" s="99">
        <v>30</v>
      </c>
      <c r="D699" s="99">
        <v>1</v>
      </c>
      <c r="E699" s="100">
        <v>124.29338</v>
      </c>
      <c r="F699" s="100">
        <v>130.19882000000001</v>
      </c>
    </row>
    <row r="700" spans="1:6" x14ac:dyDescent="0.2">
      <c r="A700" s="4">
        <v>698</v>
      </c>
      <c r="B700" s="99">
        <v>202208</v>
      </c>
      <c r="C700" s="99">
        <v>30</v>
      </c>
      <c r="D700" s="99">
        <v>2</v>
      </c>
      <c r="E700" s="100">
        <v>121.79977</v>
      </c>
      <c r="F700" s="100">
        <v>127.58817999999999</v>
      </c>
    </row>
    <row r="701" spans="1:6" x14ac:dyDescent="0.2">
      <c r="A701" s="4">
        <v>699</v>
      </c>
      <c r="B701" s="99">
        <v>202208</v>
      </c>
      <c r="C701" s="99">
        <v>30</v>
      </c>
      <c r="D701" s="99">
        <v>3</v>
      </c>
      <c r="E701" s="100">
        <v>116.81255</v>
      </c>
      <c r="F701" s="100">
        <v>122.3669</v>
      </c>
    </row>
    <row r="702" spans="1:6" x14ac:dyDescent="0.2">
      <c r="A702" s="4">
        <v>700</v>
      </c>
      <c r="B702" s="99">
        <v>202208</v>
      </c>
      <c r="C702" s="99">
        <v>30</v>
      </c>
      <c r="D702" s="99">
        <v>4</v>
      </c>
      <c r="E702" s="100">
        <v>116.81255</v>
      </c>
      <c r="F702" s="100">
        <v>122.3669</v>
      </c>
    </row>
    <row r="703" spans="1:6" x14ac:dyDescent="0.2">
      <c r="A703" s="4">
        <v>701</v>
      </c>
      <c r="B703" s="99">
        <v>202208</v>
      </c>
      <c r="C703" s="99">
        <v>30</v>
      </c>
      <c r="D703" s="99">
        <v>5</v>
      </c>
      <c r="E703" s="100">
        <v>124.29338</v>
      </c>
      <c r="F703" s="100">
        <v>130.19882000000001</v>
      </c>
    </row>
    <row r="704" spans="1:6" x14ac:dyDescent="0.2">
      <c r="A704" s="4">
        <v>702</v>
      </c>
      <c r="B704" s="99">
        <v>202208</v>
      </c>
      <c r="C704" s="99">
        <v>30</v>
      </c>
      <c r="D704" s="99">
        <v>6</v>
      </c>
      <c r="E704" s="100">
        <v>124.29338</v>
      </c>
      <c r="F704" s="100">
        <v>130.19882000000001</v>
      </c>
    </row>
    <row r="705" spans="1:6" x14ac:dyDescent="0.2">
      <c r="A705" s="4">
        <v>703</v>
      </c>
      <c r="B705" s="99">
        <v>202208</v>
      </c>
      <c r="C705" s="99">
        <v>30</v>
      </c>
      <c r="D705" s="99">
        <v>7</v>
      </c>
      <c r="E705" s="100">
        <v>124.29338</v>
      </c>
      <c r="F705" s="100">
        <v>130.19882000000001</v>
      </c>
    </row>
    <row r="706" spans="1:6" x14ac:dyDescent="0.2">
      <c r="A706" s="4">
        <v>704</v>
      </c>
      <c r="B706" s="99">
        <v>202208</v>
      </c>
      <c r="C706" s="99">
        <v>30</v>
      </c>
      <c r="D706" s="99">
        <v>8</v>
      </c>
      <c r="E706" s="100">
        <v>114.73304</v>
      </c>
      <c r="F706" s="100">
        <v>120.17937000000001</v>
      </c>
    </row>
    <row r="707" spans="1:6" x14ac:dyDescent="0.2">
      <c r="A707" s="4">
        <v>705</v>
      </c>
      <c r="B707" s="99">
        <v>202208</v>
      </c>
      <c r="C707" s="99">
        <v>30</v>
      </c>
      <c r="D707" s="99">
        <v>9</v>
      </c>
      <c r="E707" s="100">
        <v>134.82595000000001</v>
      </c>
      <c r="F707" s="100">
        <v>121.59272</v>
      </c>
    </row>
    <row r="708" spans="1:6" x14ac:dyDescent="0.2">
      <c r="A708" s="4">
        <v>706</v>
      </c>
      <c r="B708" s="99">
        <v>202208</v>
      </c>
      <c r="C708" s="99">
        <v>30</v>
      </c>
      <c r="D708" s="99">
        <v>10</v>
      </c>
      <c r="E708" s="100">
        <v>141.41556</v>
      </c>
      <c r="F708" s="100">
        <v>127.54317</v>
      </c>
    </row>
    <row r="709" spans="1:6" x14ac:dyDescent="0.2">
      <c r="A709" s="4">
        <v>707</v>
      </c>
      <c r="B709" s="99">
        <v>202208</v>
      </c>
      <c r="C709" s="99">
        <v>30</v>
      </c>
      <c r="D709" s="99">
        <v>11</v>
      </c>
      <c r="E709" s="100">
        <v>141.41556</v>
      </c>
      <c r="F709" s="100">
        <v>127.54317</v>
      </c>
    </row>
    <row r="710" spans="1:6" x14ac:dyDescent="0.2">
      <c r="A710" s="4">
        <v>708</v>
      </c>
      <c r="B710" s="99">
        <v>202208</v>
      </c>
      <c r="C710" s="99">
        <v>30</v>
      </c>
      <c r="D710" s="99">
        <v>12</v>
      </c>
      <c r="E710" s="100">
        <v>141.41556</v>
      </c>
      <c r="F710" s="100">
        <v>127.54317</v>
      </c>
    </row>
    <row r="711" spans="1:6" x14ac:dyDescent="0.2">
      <c r="A711" s="4">
        <v>709</v>
      </c>
      <c r="B711" s="99">
        <v>202208</v>
      </c>
      <c r="C711" s="99">
        <v>30</v>
      </c>
      <c r="D711" s="99">
        <v>13</v>
      </c>
      <c r="E711" s="100">
        <v>141.41556</v>
      </c>
      <c r="F711" s="100">
        <v>127.54317</v>
      </c>
    </row>
    <row r="712" spans="1:6" x14ac:dyDescent="0.2">
      <c r="A712" s="4">
        <v>710</v>
      </c>
      <c r="B712" s="99">
        <v>202208</v>
      </c>
      <c r="C712" s="99">
        <v>30</v>
      </c>
      <c r="D712" s="99">
        <v>14</v>
      </c>
      <c r="E712" s="100">
        <v>141.41556</v>
      </c>
      <c r="F712" s="100">
        <v>127.54317</v>
      </c>
    </row>
    <row r="713" spans="1:6" x14ac:dyDescent="0.2">
      <c r="A713" s="4">
        <v>711</v>
      </c>
      <c r="B713" s="99">
        <v>202208</v>
      </c>
      <c r="C713" s="99">
        <v>30</v>
      </c>
      <c r="D713" s="99">
        <v>15</v>
      </c>
      <c r="E713" s="100">
        <v>123.9873</v>
      </c>
      <c r="F713" s="100">
        <v>111.82532999999999</v>
      </c>
    </row>
    <row r="714" spans="1:6" x14ac:dyDescent="0.2">
      <c r="A714" s="4">
        <v>712</v>
      </c>
      <c r="B714" s="99">
        <v>202208</v>
      </c>
      <c r="C714" s="99">
        <v>30</v>
      </c>
      <c r="D714" s="99">
        <v>16</v>
      </c>
      <c r="E714" s="100">
        <v>113.15765</v>
      </c>
      <c r="F714" s="100">
        <v>102.05794</v>
      </c>
    </row>
    <row r="715" spans="1:6" x14ac:dyDescent="0.2">
      <c r="A715" s="4">
        <v>713</v>
      </c>
      <c r="B715" s="99">
        <v>202208</v>
      </c>
      <c r="C715" s="99">
        <v>30</v>
      </c>
      <c r="D715" s="99">
        <v>17</v>
      </c>
      <c r="E715" s="100">
        <v>113.61677</v>
      </c>
      <c r="F715" s="100">
        <v>102.47204000000001</v>
      </c>
    </row>
    <row r="716" spans="1:6" x14ac:dyDescent="0.2">
      <c r="A716" s="4">
        <v>714</v>
      </c>
      <c r="B716" s="99">
        <v>202208</v>
      </c>
      <c r="C716" s="99">
        <v>30</v>
      </c>
      <c r="D716" s="99">
        <v>18</v>
      </c>
      <c r="E716" s="100">
        <v>171.79798</v>
      </c>
      <c r="F716" s="100">
        <v>154.94587000000001</v>
      </c>
    </row>
    <row r="717" spans="1:6" x14ac:dyDescent="0.2">
      <c r="A717" s="4">
        <v>715</v>
      </c>
      <c r="B717" s="99">
        <v>202208</v>
      </c>
      <c r="C717" s="99">
        <v>30</v>
      </c>
      <c r="D717" s="99">
        <v>19</v>
      </c>
      <c r="E717" s="100">
        <v>237.96414999999999</v>
      </c>
      <c r="F717" s="100">
        <v>240.93487999999999</v>
      </c>
    </row>
    <row r="718" spans="1:6" x14ac:dyDescent="0.2">
      <c r="A718" s="4">
        <v>716</v>
      </c>
      <c r="B718" s="99">
        <v>202208</v>
      </c>
      <c r="C718" s="99">
        <v>30</v>
      </c>
      <c r="D718" s="99">
        <v>20</v>
      </c>
      <c r="E718" s="100">
        <v>239.3955</v>
      </c>
      <c r="F718" s="100">
        <v>242.38424000000001</v>
      </c>
    </row>
    <row r="719" spans="1:6" x14ac:dyDescent="0.2">
      <c r="A719" s="4">
        <v>717</v>
      </c>
      <c r="B719" s="99">
        <v>202208</v>
      </c>
      <c r="C719" s="99">
        <v>30</v>
      </c>
      <c r="D719" s="99">
        <v>21</v>
      </c>
      <c r="E719" s="100">
        <v>145.60158000000001</v>
      </c>
      <c r="F719" s="100">
        <v>147.42903000000001</v>
      </c>
    </row>
    <row r="720" spans="1:6" x14ac:dyDescent="0.2">
      <c r="A720" s="4">
        <v>718</v>
      </c>
      <c r="B720" s="99">
        <v>202208</v>
      </c>
      <c r="C720" s="99">
        <v>30</v>
      </c>
      <c r="D720" s="99">
        <v>22</v>
      </c>
      <c r="E720" s="100">
        <v>144.93541999999999</v>
      </c>
      <c r="F720" s="100">
        <v>146.75386</v>
      </c>
    </row>
    <row r="721" spans="1:6" x14ac:dyDescent="0.2">
      <c r="A721" s="4">
        <v>719</v>
      </c>
      <c r="B721" s="99">
        <v>202208</v>
      </c>
      <c r="C721" s="99">
        <v>30</v>
      </c>
      <c r="D721" s="99">
        <v>23</v>
      </c>
      <c r="E721" s="100">
        <v>128.95652000000001</v>
      </c>
      <c r="F721" s="100">
        <v>130.56791000000001</v>
      </c>
    </row>
    <row r="722" spans="1:6" x14ac:dyDescent="0.2">
      <c r="A722" s="4">
        <v>720</v>
      </c>
      <c r="B722" s="99">
        <v>202208</v>
      </c>
      <c r="C722" s="99">
        <v>30</v>
      </c>
      <c r="D722" s="99">
        <v>24</v>
      </c>
      <c r="E722" s="100">
        <v>126.91302</v>
      </c>
      <c r="F722" s="100">
        <v>128.4974</v>
      </c>
    </row>
    <row r="723" spans="1:6" x14ac:dyDescent="0.2">
      <c r="A723" s="4">
        <v>721</v>
      </c>
      <c r="B723" s="30">
        <v>202208</v>
      </c>
      <c r="C723" s="30">
        <v>31</v>
      </c>
      <c r="D723" s="30">
        <v>1</v>
      </c>
      <c r="E723" s="100">
        <v>107.25545</v>
      </c>
      <c r="F723" s="100">
        <v>112.71666999999999</v>
      </c>
    </row>
    <row r="724" spans="1:6" x14ac:dyDescent="0.2">
      <c r="A724" s="4">
        <v>722</v>
      </c>
      <c r="B724" s="30">
        <v>202208</v>
      </c>
      <c r="C724" s="30">
        <v>31</v>
      </c>
      <c r="D724" s="30">
        <v>2</v>
      </c>
      <c r="E724" s="100">
        <v>100.31534000000001</v>
      </c>
      <c r="F724" s="100">
        <v>105.42019999999999</v>
      </c>
    </row>
    <row r="725" spans="1:6" x14ac:dyDescent="0.2">
      <c r="A725" s="4">
        <v>723</v>
      </c>
      <c r="B725" s="30">
        <v>202208</v>
      </c>
      <c r="C725" s="30">
        <v>31</v>
      </c>
      <c r="D725" s="30">
        <v>3</v>
      </c>
      <c r="E725" s="100">
        <v>100.31534000000001</v>
      </c>
      <c r="F725" s="100">
        <v>105.42019999999999</v>
      </c>
    </row>
    <row r="726" spans="1:6" x14ac:dyDescent="0.2">
      <c r="A726" s="4">
        <v>724</v>
      </c>
      <c r="B726" s="30">
        <v>202208</v>
      </c>
      <c r="C726" s="30">
        <v>31</v>
      </c>
      <c r="D726" s="30">
        <v>4</v>
      </c>
      <c r="E726" s="100">
        <v>100.31534000000001</v>
      </c>
      <c r="F726" s="100">
        <v>105.42019999999999</v>
      </c>
    </row>
    <row r="727" spans="1:6" x14ac:dyDescent="0.2">
      <c r="A727" s="4">
        <v>725</v>
      </c>
      <c r="B727" s="30">
        <v>202208</v>
      </c>
      <c r="C727" s="30">
        <v>31</v>
      </c>
      <c r="D727" s="30">
        <v>5</v>
      </c>
      <c r="E727" s="100">
        <v>100.31534000000001</v>
      </c>
      <c r="F727" s="100">
        <v>105.42019999999999</v>
      </c>
    </row>
    <row r="728" spans="1:6" x14ac:dyDescent="0.2">
      <c r="A728" s="4">
        <v>726</v>
      </c>
      <c r="B728" s="30">
        <v>202208</v>
      </c>
      <c r="C728" s="30">
        <v>31</v>
      </c>
      <c r="D728" s="30">
        <v>6</v>
      </c>
      <c r="E728" s="100">
        <v>100.31534000000001</v>
      </c>
      <c r="F728" s="100">
        <v>105.42019999999999</v>
      </c>
    </row>
    <row r="729" spans="1:6" x14ac:dyDescent="0.2">
      <c r="A729" s="4">
        <v>727</v>
      </c>
      <c r="B729" s="30">
        <v>202208</v>
      </c>
      <c r="C729" s="30">
        <v>31</v>
      </c>
      <c r="D729" s="30">
        <v>7</v>
      </c>
      <c r="E729" s="100">
        <v>117.36717</v>
      </c>
      <c r="F729" s="100">
        <v>123.32729</v>
      </c>
    </row>
    <row r="730" spans="1:6" x14ac:dyDescent="0.2">
      <c r="A730" s="4">
        <v>728</v>
      </c>
      <c r="B730" s="30">
        <v>202208</v>
      </c>
      <c r="C730" s="30">
        <v>31</v>
      </c>
      <c r="D730" s="30">
        <v>8</v>
      </c>
      <c r="E730" s="100">
        <v>116.44063</v>
      </c>
      <c r="F730" s="100">
        <v>122.36512</v>
      </c>
    </row>
    <row r="731" spans="1:6" x14ac:dyDescent="0.2">
      <c r="A731" s="4">
        <v>729</v>
      </c>
      <c r="B731" s="30">
        <v>202208</v>
      </c>
      <c r="C731" s="30">
        <v>31</v>
      </c>
      <c r="D731" s="30">
        <v>9</v>
      </c>
      <c r="E731" s="100">
        <v>137.18969000000001</v>
      </c>
      <c r="F731" s="100">
        <v>126.38307</v>
      </c>
    </row>
    <row r="732" spans="1:6" x14ac:dyDescent="0.2">
      <c r="A732" s="4">
        <v>730</v>
      </c>
      <c r="B732" s="30">
        <v>202208</v>
      </c>
      <c r="C732" s="30">
        <v>31</v>
      </c>
      <c r="D732" s="30">
        <v>10</v>
      </c>
      <c r="E732" s="100">
        <v>137.07387</v>
      </c>
      <c r="F732" s="100">
        <v>126.27616999999999</v>
      </c>
    </row>
    <row r="733" spans="1:6" x14ac:dyDescent="0.2">
      <c r="A733" s="4">
        <v>731</v>
      </c>
      <c r="B733" s="30">
        <v>202208</v>
      </c>
      <c r="C733" s="30">
        <v>31</v>
      </c>
      <c r="D733" s="30">
        <v>11</v>
      </c>
      <c r="E733" s="100">
        <v>134.32990000000001</v>
      </c>
      <c r="F733" s="100">
        <v>123.74601</v>
      </c>
    </row>
    <row r="734" spans="1:6" x14ac:dyDescent="0.2">
      <c r="A734" s="4">
        <v>732</v>
      </c>
      <c r="B734" s="30">
        <v>202208</v>
      </c>
      <c r="C734" s="30">
        <v>31</v>
      </c>
      <c r="D734" s="30">
        <v>12</v>
      </c>
      <c r="E734" s="100">
        <v>111.49614</v>
      </c>
      <c r="F734" s="100">
        <v>102.71186</v>
      </c>
    </row>
    <row r="735" spans="1:6" x14ac:dyDescent="0.2">
      <c r="A735" s="4">
        <v>733</v>
      </c>
      <c r="B735" s="30">
        <v>202208</v>
      </c>
      <c r="C735" s="30">
        <v>31</v>
      </c>
      <c r="D735" s="30">
        <v>13</v>
      </c>
      <c r="E735" s="100">
        <v>111.49614</v>
      </c>
      <c r="F735" s="100">
        <v>102.71186</v>
      </c>
    </row>
    <row r="736" spans="1:6" x14ac:dyDescent="0.2">
      <c r="A736" s="4">
        <v>734</v>
      </c>
      <c r="B736" s="30">
        <v>202208</v>
      </c>
      <c r="C736" s="30">
        <v>31</v>
      </c>
      <c r="D736" s="30">
        <v>14</v>
      </c>
      <c r="E736" s="100">
        <v>111.49614</v>
      </c>
      <c r="F736" s="100">
        <v>102.71186</v>
      </c>
    </row>
    <row r="737" spans="1:6" x14ac:dyDescent="0.2">
      <c r="A737" s="4">
        <v>735</v>
      </c>
      <c r="B737" s="30">
        <v>202208</v>
      </c>
      <c r="C737" s="30">
        <v>31</v>
      </c>
      <c r="D737" s="30">
        <v>15</v>
      </c>
      <c r="E737" s="100">
        <v>117.00190000000001</v>
      </c>
      <c r="F737" s="100">
        <v>107.78999</v>
      </c>
    </row>
    <row r="738" spans="1:6" x14ac:dyDescent="0.2">
      <c r="A738" s="4">
        <v>736</v>
      </c>
      <c r="B738" s="30">
        <v>202208</v>
      </c>
      <c r="C738" s="30">
        <v>31</v>
      </c>
      <c r="D738" s="30">
        <v>16</v>
      </c>
      <c r="E738" s="100">
        <v>130.93557000000001</v>
      </c>
      <c r="F738" s="100">
        <v>120.61895</v>
      </c>
    </row>
    <row r="739" spans="1:6" x14ac:dyDescent="0.2">
      <c r="A739" s="4">
        <v>737</v>
      </c>
      <c r="B739" s="30">
        <v>202208</v>
      </c>
      <c r="C739" s="30">
        <v>31</v>
      </c>
      <c r="D739" s="30">
        <v>17</v>
      </c>
      <c r="E739" s="100">
        <v>119.63005</v>
      </c>
      <c r="F739" s="100">
        <v>110.20433</v>
      </c>
    </row>
    <row r="740" spans="1:6" x14ac:dyDescent="0.2">
      <c r="A740" s="4">
        <v>738</v>
      </c>
      <c r="B740" s="30">
        <v>202208</v>
      </c>
      <c r="C740" s="30">
        <v>31</v>
      </c>
      <c r="D740" s="30">
        <v>18</v>
      </c>
      <c r="E740" s="100">
        <v>132.56592000000001</v>
      </c>
      <c r="F740" s="100">
        <v>122.11566000000001</v>
      </c>
    </row>
    <row r="741" spans="1:6" x14ac:dyDescent="0.2">
      <c r="A741" s="4">
        <v>739</v>
      </c>
      <c r="B741" s="30">
        <v>202208</v>
      </c>
      <c r="C741" s="30">
        <v>31</v>
      </c>
      <c r="D741" s="30">
        <v>19</v>
      </c>
      <c r="E741" s="100">
        <v>203.83792</v>
      </c>
      <c r="F741" s="100">
        <v>211.0453</v>
      </c>
    </row>
    <row r="742" spans="1:6" x14ac:dyDescent="0.2">
      <c r="A742" s="4">
        <v>740</v>
      </c>
      <c r="B742" s="30">
        <v>202208</v>
      </c>
      <c r="C742" s="30">
        <v>31</v>
      </c>
      <c r="D742" s="30">
        <v>20</v>
      </c>
      <c r="E742" s="100">
        <v>141.02947</v>
      </c>
      <c r="F742" s="100">
        <v>146.01850999999999</v>
      </c>
    </row>
    <row r="743" spans="1:6" x14ac:dyDescent="0.2">
      <c r="A743" s="4">
        <v>741</v>
      </c>
      <c r="B743" s="30">
        <v>202208</v>
      </c>
      <c r="C743" s="30">
        <v>31</v>
      </c>
      <c r="D743" s="30">
        <v>21</v>
      </c>
      <c r="E743" s="100">
        <v>123.64801</v>
      </c>
      <c r="F743" s="100">
        <v>128.02233000000001</v>
      </c>
    </row>
    <row r="744" spans="1:6" x14ac:dyDescent="0.2">
      <c r="A744" s="4">
        <v>742</v>
      </c>
      <c r="B744" s="30">
        <v>202208</v>
      </c>
      <c r="C744" s="30">
        <v>31</v>
      </c>
      <c r="D744" s="30">
        <v>22</v>
      </c>
      <c r="E744" s="100">
        <v>131.50575000000001</v>
      </c>
      <c r="F744" s="100">
        <v>136.14734000000001</v>
      </c>
    </row>
    <row r="745" spans="1:6" x14ac:dyDescent="0.2">
      <c r="A745" s="4">
        <v>743</v>
      </c>
      <c r="B745" s="30">
        <v>202208</v>
      </c>
      <c r="C745" s="30">
        <v>31</v>
      </c>
      <c r="D745" s="30">
        <v>23</v>
      </c>
      <c r="E745" s="100">
        <v>133.89336</v>
      </c>
      <c r="F745" s="100">
        <v>138.62404000000001</v>
      </c>
    </row>
    <row r="746" spans="1:6" x14ac:dyDescent="0.2">
      <c r="A746" s="4">
        <v>744</v>
      </c>
      <c r="B746" s="30">
        <v>202208</v>
      </c>
      <c r="C746" s="30">
        <v>31</v>
      </c>
      <c r="D746" s="30">
        <v>24</v>
      </c>
      <c r="E746" s="100">
        <v>133.89336</v>
      </c>
      <c r="F746" s="100">
        <v>138.62404000000001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15340401.577905998</v>
      </c>
      <c r="C8" s="16">
        <f t="shared" si="0"/>
        <v>7405814.688477003</v>
      </c>
      <c r="D8" s="5">
        <f t="shared" ref="D8:E8" si="1">SUM(D10:D754)</f>
        <v>4999680.0000000317</v>
      </c>
      <c r="E8" s="16">
        <f t="shared" si="1"/>
        <v>0</v>
      </c>
      <c r="F8" s="16">
        <f ca="1">SUM(F10:F754)</f>
        <v>4999.6800000000285</v>
      </c>
      <c r="G8" s="16">
        <f>SUM(G10:G754)</f>
        <v>4999.6800000000285</v>
      </c>
      <c r="I8" t="s">
        <v>26</v>
      </c>
      <c r="J8" s="49">
        <v>44774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'Punto de Medida'!C10</f>
        <v>0</v>
      </c>
      <c r="C10" s="18">
        <f>'Punto de Medida'!D10</f>
        <v>1.58E-3</v>
      </c>
      <c r="D10" s="9">
        <f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11.52</v>
      </c>
      <c r="G10" s="16">
        <v>11.52</v>
      </c>
      <c r="I10" t="s">
        <v>27</v>
      </c>
      <c r="J10" s="50">
        <f ca="1">OFFSET('Anexo I'!$B$1,MATCH(YEAR(J8),'Anexo I'!$A:$A,0)+26,MONTH(J8))*1000</f>
        <v>4999680</v>
      </c>
      <c r="K10" t="s">
        <v>28</v>
      </c>
    </row>
    <row r="11" spans="1:15" x14ac:dyDescent="0.2">
      <c r="A11" s="8">
        <v>2</v>
      </c>
      <c r="B11" s="9">
        <f>'Punto de Medida'!C11</f>
        <v>0</v>
      </c>
      <c r="C11" s="18">
        <f>'Punto de Medida'!D11</f>
        <v>0</v>
      </c>
      <c r="D11" s="9">
        <f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11.52</v>
      </c>
      <c r="G11" s="16">
        <v>11.52</v>
      </c>
      <c r="I11" t="s">
        <v>61</v>
      </c>
      <c r="J11" s="48">
        <v>1</v>
      </c>
    </row>
    <row r="12" spans="1:15" x14ac:dyDescent="0.2">
      <c r="A12" s="8">
        <v>3</v>
      </c>
      <c r="B12" s="9">
        <f>'Punto de Medida'!C12</f>
        <v>1.356E-3</v>
      </c>
      <c r="C12" s="18">
        <f>'Punto de Medida'!D12</f>
        <v>0</v>
      </c>
      <c r="D12" s="9">
        <f>IF($J$13="SI",B12,'Energía Transada'!B12*'Energía Transada'!$J$15)</f>
        <v>4.419418908670751E-4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11.52</v>
      </c>
      <c r="G12" s="16">
        <v>11.52</v>
      </c>
      <c r="O12" s="89"/>
    </row>
    <row r="13" spans="1:15" x14ac:dyDescent="0.2">
      <c r="A13" s="8">
        <v>4</v>
      </c>
      <c r="B13" s="9">
        <f>'Punto de Medida'!C13</f>
        <v>0</v>
      </c>
      <c r="C13" s="18">
        <f>'Punto de Medida'!D13</f>
        <v>1.7203810000000002</v>
      </c>
      <c r="D13" s="9">
        <f>IF($J$13="SI",B13,'Energía Transada'!B13*'Energía Transada'!$J$15)</f>
        <v>0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11.52</v>
      </c>
      <c r="G13" s="16">
        <v>11.52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'Punto de Medida'!C14</f>
        <v>0</v>
      </c>
      <c r="C14" s="18">
        <f>'Punto de Medida'!D14</f>
        <v>2958.5231939999999</v>
      </c>
      <c r="D14" s="9">
        <f>IF($J$13="SI",B14,'Energía Transada'!B14*'Energía Transada'!$J$15)</f>
        <v>0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11.52</v>
      </c>
      <c r="G14" s="16">
        <v>11.52</v>
      </c>
    </row>
    <row r="15" spans="1:15" x14ac:dyDescent="0.2">
      <c r="A15" s="8">
        <v>6</v>
      </c>
      <c r="B15" s="9">
        <f>'Punto de Medida'!C15</f>
        <v>0</v>
      </c>
      <c r="C15" s="18">
        <f>'Punto de Medida'!D15</f>
        <v>5154.1262210000004</v>
      </c>
      <c r="D15" s="9">
        <f>IF($J$13="SI",B15,'Energía Transada'!B15*'Energía Transada'!$J$15)</f>
        <v>0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11.52</v>
      </c>
      <c r="G15" s="16">
        <v>11.52</v>
      </c>
      <c r="I15" t="s">
        <v>30</v>
      </c>
      <c r="J15" s="21">
        <f>MIN(G8*1000/B8,100%)</f>
        <v>0.32591584872203178</v>
      </c>
    </row>
    <row r="16" spans="1:15" x14ac:dyDescent="0.2">
      <c r="A16" s="8">
        <v>7</v>
      </c>
      <c r="B16" s="9">
        <f>'Punto de Medida'!C16</f>
        <v>0.35381899999999999</v>
      </c>
      <c r="C16" s="18">
        <f>'Punto de Medida'!D16</f>
        <v>6158.9627680000003</v>
      </c>
      <c r="D16" s="9">
        <f>IF($J$13="SI",B16,'Energía Transada'!B16*'Energía Transada'!$J$15)</f>
        <v>0.11531521967898056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11.52</v>
      </c>
      <c r="G16" s="16">
        <v>11.52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'Punto de Medida'!C17</f>
        <v>4338.3010629999999</v>
      </c>
      <c r="C17" s="18">
        <f>'Punto de Medida'!D17</f>
        <v>7174.7478030000002</v>
      </c>
      <c r="D17" s="9">
        <f>IF($J$13="SI",B17,'Energía Transada'!B17*'Energía Transada'!$J$15)</f>
        <v>1413.9210729593376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'Punto de Medida'!C18</f>
        <v>513.03184099999999</v>
      </c>
      <c r="C18" s="18">
        <f>'Punto de Medida'!D18</f>
        <v>7925.0725090000005</v>
      </c>
      <c r="D18" s="9">
        <f>IF($J$13="SI",B18,'Energía Transada'!B18*'Energía Transada'!$J$15)</f>
        <v>167.20520788094146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744</v>
      </c>
    </row>
    <row r="19" spans="1:10" x14ac:dyDescent="0.2">
      <c r="A19" s="8">
        <v>10</v>
      </c>
      <c r="B19" s="9">
        <f>'Punto de Medida'!C19</f>
        <v>0</v>
      </c>
      <c r="C19" s="18">
        <f>'Punto de Medida'!D19</f>
        <v>3243.4830320000001</v>
      </c>
      <c r="D19" s="9">
        <f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'Punto de Medida'!C20</f>
        <v>0</v>
      </c>
      <c r="C20" s="18">
        <f>'Punto de Medida'!D20</f>
        <v>5463.4545900000003</v>
      </c>
      <c r="D20" s="9">
        <f>IF($J$13="SI",B20,'Energía Transada'!B20*'Energía Transada'!$J$15)</f>
        <v>0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'Punto de Medida'!C21</f>
        <v>0</v>
      </c>
      <c r="C21" s="18">
        <f>'Punto de Medida'!D21</f>
        <v>4100.4473280000002</v>
      </c>
      <c r="D21" s="9">
        <f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'Punto de Medida'!C22</f>
        <v>5.5050000000000003E-3</v>
      </c>
      <c r="C22" s="18">
        <f>'Punto de Medida'!D22</f>
        <v>2398.4651480000002</v>
      </c>
      <c r="D22" s="9">
        <f>IF($J$13="SI",B22,'Energía Transada'!B22*'Energía Transada'!$J$15)</f>
        <v>1.7941667472147851E-3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'Punto de Medida'!C23</f>
        <v>0</v>
      </c>
      <c r="C23" s="18">
        <f>'Punto de Medida'!D23</f>
        <v>1533.239227</v>
      </c>
      <c r="D23" s="9">
        <f>IF($J$13="SI",B23,'Energía Transada'!B23*'Energía Transada'!$J$15)</f>
        <v>0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'Punto de Medida'!C24</f>
        <v>0</v>
      </c>
      <c r="C24" s="18">
        <f>'Punto de Medida'!D24</f>
        <v>1395.760315</v>
      </c>
      <c r="D24" s="9">
        <f>IF($J$13="SI",B24,'Energía Transada'!B24*'Energía Transada'!$J$15)</f>
        <v>0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'Punto de Medida'!C25</f>
        <v>0</v>
      </c>
      <c r="C25" s="18">
        <f>'Punto de Medida'!D25</f>
        <v>1890.8518220000001</v>
      </c>
      <c r="D25" s="9">
        <f>IF($J$13="SI",B25,'Energía Transada'!B25*'Energía Transada'!$J$15)</f>
        <v>0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'Punto de Medida'!C26</f>
        <v>319.92984000000001</v>
      </c>
      <c r="C26" s="18">
        <f>'Punto de Medida'!D26</f>
        <v>4125.5872190000009</v>
      </c>
      <c r="D26" s="9">
        <f>IF($J$13="SI",B26,'Energía Transada'!B26*'Energía Transada'!$J$15)</f>
        <v>104.27020533510384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'Punto de Medida'!C27</f>
        <v>1578.1156919999999</v>
      </c>
      <c r="C27" s="18">
        <f>'Punto de Medida'!D27</f>
        <v>4897.9506220000003</v>
      </c>
      <c r="D27" s="9">
        <f>IF($J$13="SI",B27,'Energía Transada'!B27*'Energía Transada'!$J$15)</f>
        <v>514.33291513973643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11.52</v>
      </c>
      <c r="G27" s="16">
        <v>11.52</v>
      </c>
    </row>
    <row r="28" spans="1:10" x14ac:dyDescent="0.2">
      <c r="A28" s="8">
        <v>19</v>
      </c>
      <c r="B28" s="9">
        <f>'Punto de Medida'!C28</f>
        <v>0</v>
      </c>
      <c r="C28" s="18">
        <f>'Punto de Medida'!D28</f>
        <v>6696.694947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11.52</v>
      </c>
      <c r="G28" s="16">
        <v>11.52</v>
      </c>
    </row>
    <row r="29" spans="1:10" x14ac:dyDescent="0.2">
      <c r="A29" s="8">
        <v>20</v>
      </c>
      <c r="B29" s="9">
        <f>'Punto de Medida'!C29</f>
        <v>0</v>
      </c>
      <c r="C29" s="18">
        <f>'Punto de Medida'!D29</f>
        <v>6757.9205309999998</v>
      </c>
      <c r="D29" s="9">
        <f>IF($J$13="SI",B29,'Energía Transada'!B29*'Energía Transada'!$J$15)</f>
        <v>0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11.52</v>
      </c>
      <c r="G29" s="16">
        <v>11.52</v>
      </c>
    </row>
    <row r="30" spans="1:10" x14ac:dyDescent="0.2">
      <c r="A30" s="8">
        <v>21</v>
      </c>
      <c r="B30" s="9">
        <f>'Punto de Medida'!C30</f>
        <v>5497.0445550000004</v>
      </c>
      <c r="C30" s="18">
        <f>'Punto de Medida'!D30</f>
        <v>9895.6166979999998</v>
      </c>
      <c r="D30" s="9">
        <f>IF($J$13="SI",B30,'Energía Transada'!B30*'Energía Transada'!$J$15)</f>
        <v>1791.5739416056485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11.52</v>
      </c>
      <c r="G30" s="16">
        <v>11.52</v>
      </c>
    </row>
    <row r="31" spans="1:10" x14ac:dyDescent="0.2">
      <c r="A31" s="8">
        <v>22</v>
      </c>
      <c r="B31" s="9">
        <f>'Punto de Medida'!C31</f>
        <v>7824.1678460000003</v>
      </c>
      <c r="C31" s="18">
        <f>'Punto de Medida'!D31</f>
        <v>11585.306885</v>
      </c>
      <c r="D31" s="9">
        <f>IF($J$13="SI",B31,'Energía Transada'!B31*'Energía Transada'!$J$15)</f>
        <v>2550.0203040727215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11.52</v>
      </c>
      <c r="G31" s="16">
        <v>11.52</v>
      </c>
    </row>
    <row r="32" spans="1:10" x14ac:dyDescent="0.2">
      <c r="A32" s="8">
        <v>23</v>
      </c>
      <c r="B32" s="9">
        <f>'Punto de Medida'!C32</f>
        <v>5857.8614499999994</v>
      </c>
      <c r="C32" s="18">
        <f>'Punto de Medida'!D32</f>
        <v>12283.782227</v>
      </c>
      <c r="D32" s="9">
        <f>IF($J$13="SI",B32,'Energía Transada'!B32*'Energía Transada'!$J$15)</f>
        <v>1909.1698861728214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11.52</v>
      </c>
      <c r="G32" s="16">
        <v>11.52</v>
      </c>
    </row>
    <row r="33" spans="1:7" x14ac:dyDescent="0.2">
      <c r="A33" s="8">
        <v>24</v>
      </c>
      <c r="B33" s="9">
        <f>'Punto de Medida'!C33</f>
        <v>3083.4867329999997</v>
      </c>
      <c r="C33" s="18">
        <f>'Punto de Medida'!D33</f>
        <v>15305.088867</v>
      </c>
      <c r="D33" s="9">
        <f>IF($J$13="SI",B33,'Energía Transada'!B33*'Energía Transada'!$J$15)</f>
        <v>1004.9571956088199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11.52</v>
      </c>
      <c r="G33" s="16">
        <v>11.52</v>
      </c>
    </row>
    <row r="34" spans="1:7" x14ac:dyDescent="0.2">
      <c r="A34" s="8">
        <v>25</v>
      </c>
      <c r="B34" s="9">
        <f>'Punto de Medida'!C34</f>
        <v>36.017868</v>
      </c>
      <c r="C34" s="18">
        <f>'Punto de Medida'!D34</f>
        <v>16830.342284999999</v>
      </c>
      <c r="D34" s="9">
        <f>IF($J$13="SI",B34,'Energía Transada'!B34*'Energía Transada'!$J$15)</f>
        <v>11.738794018378108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11.52</v>
      </c>
      <c r="G34" s="16">
        <v>11.52</v>
      </c>
    </row>
    <row r="35" spans="1:7" x14ac:dyDescent="0.2">
      <c r="A35" s="8">
        <v>26</v>
      </c>
      <c r="B35" s="9">
        <f>'Punto de Medida'!C35</f>
        <v>0</v>
      </c>
      <c r="C35" s="18">
        <f>'Punto de Medida'!D35</f>
        <v>18924.930176999998</v>
      </c>
      <c r="D35" s="9">
        <f>IF($J$13="SI",B35,'Energía Transada'!B35*'Energía Transada'!$J$15)</f>
        <v>0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11.52</v>
      </c>
      <c r="G35" s="16">
        <v>11.52</v>
      </c>
    </row>
    <row r="36" spans="1:7" x14ac:dyDescent="0.2">
      <c r="A36" s="8">
        <v>27</v>
      </c>
      <c r="B36" s="9">
        <f>'Punto de Medida'!C36</f>
        <v>0</v>
      </c>
      <c r="C36" s="18">
        <f>'Punto de Medida'!D36</f>
        <v>19286.748534999999</v>
      </c>
      <c r="D36" s="9">
        <f>IF($J$13="SI",B36,'Energía Transada'!B36*'Energía Transada'!$J$15)</f>
        <v>0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11.52</v>
      </c>
      <c r="G36" s="16">
        <v>11.52</v>
      </c>
    </row>
    <row r="37" spans="1:7" x14ac:dyDescent="0.2">
      <c r="A37" s="8">
        <v>28</v>
      </c>
      <c r="B37" s="9">
        <f>'Punto de Medida'!C37</f>
        <v>0</v>
      </c>
      <c r="C37" s="18">
        <f>'Punto de Medida'!D37</f>
        <v>20923.365235000001</v>
      </c>
      <c r="D37" s="9">
        <f>IF($J$13="SI",B37,'Energía Transada'!B37*'Energía Transada'!$J$15)</f>
        <v>0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11.52</v>
      </c>
      <c r="G37" s="16">
        <v>11.52</v>
      </c>
    </row>
    <row r="38" spans="1:7" x14ac:dyDescent="0.2">
      <c r="A38" s="8">
        <v>29</v>
      </c>
      <c r="B38" s="9">
        <f>'Punto de Medida'!C38</f>
        <v>0</v>
      </c>
      <c r="C38" s="18">
        <f>'Punto de Medida'!D38</f>
        <v>13701.486084</v>
      </c>
      <c r="D38" s="9">
        <f>IF($J$13="SI",B38,'Energía Transada'!B38*'Energía Transada'!$J$15)</f>
        <v>0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11.52</v>
      </c>
      <c r="G38" s="16">
        <v>11.52</v>
      </c>
    </row>
    <row r="39" spans="1:7" x14ac:dyDescent="0.2">
      <c r="A39" s="8">
        <v>30</v>
      </c>
      <c r="B39" s="9">
        <f>'Punto de Medida'!C39</f>
        <v>0</v>
      </c>
      <c r="C39" s="18">
        <f>'Punto de Medida'!D39</f>
        <v>16678.528076999999</v>
      </c>
      <c r="D39" s="9">
        <f>IF($J$13="SI",B39,'Energía Transada'!B39*'Energía Transada'!$J$15)</f>
        <v>0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11.52</v>
      </c>
      <c r="G39" s="16">
        <v>11.52</v>
      </c>
    </row>
    <row r="40" spans="1:7" x14ac:dyDescent="0.2">
      <c r="A40" s="8">
        <v>31</v>
      </c>
      <c r="B40" s="9">
        <f>'Punto de Medida'!C40</f>
        <v>0</v>
      </c>
      <c r="C40" s="18">
        <f>'Punto de Medida'!D40</f>
        <v>22010.473632999998</v>
      </c>
      <c r="D40" s="9">
        <f>IF($J$13="SI",B40,'Energía Transada'!B40*'Energía Transada'!$J$15)</f>
        <v>0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11.52</v>
      </c>
      <c r="G40" s="16">
        <v>11.52</v>
      </c>
    </row>
    <row r="41" spans="1:7" x14ac:dyDescent="0.2">
      <c r="A41" s="8">
        <v>32</v>
      </c>
      <c r="B41" s="9">
        <f>'Punto de Medida'!C41</f>
        <v>0</v>
      </c>
      <c r="C41" s="18">
        <f>'Punto de Medida'!D41</f>
        <v>22073.072265999999</v>
      </c>
      <c r="D41" s="9">
        <f>IF($J$13="SI",B41,'Energía Transada'!B41*'Energía Transada'!$J$15)</f>
        <v>0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'Punto de Medida'!C42</f>
        <v>0</v>
      </c>
      <c r="C42" s="18">
        <f>'Punto de Medida'!D42</f>
        <v>19396.654297000001</v>
      </c>
      <c r="D42" s="9">
        <f>IF($J$13="SI",B42,'Energía Transada'!B42*'Energía Transada'!$J$15)</f>
        <v>0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'Punto de Medida'!C43</f>
        <v>0</v>
      </c>
      <c r="C43" s="18">
        <f>'Punto de Medida'!D43</f>
        <v>12608.671631000001</v>
      </c>
      <c r="D43" s="9">
        <f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'Punto de Medida'!C44</f>
        <v>0</v>
      </c>
      <c r="C44" s="18">
        <f>'Punto de Medida'!D44</f>
        <v>16592.071778000001</v>
      </c>
      <c r="D44" s="9">
        <f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'Punto de Medida'!C45</f>
        <v>0.20529600000000001</v>
      </c>
      <c r="C45" s="18">
        <f>'Punto de Medida'!D45</f>
        <v>16521.587157999998</v>
      </c>
      <c r="D45" s="9">
        <f>IF($J$13="SI",B45,'Energía Transada'!B45*'Energía Transada'!$J$15)</f>
        <v>6.6909220079238232E-2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'Punto de Medida'!C46</f>
        <v>0</v>
      </c>
      <c r="C46" s="18">
        <f>'Punto de Medida'!D46</f>
        <v>22327.908203000003</v>
      </c>
      <c r="D46" s="9">
        <f>IF($J$13="SI",B46,'Energía Transada'!B46*'Energía Transada'!$J$15)</f>
        <v>0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'Punto de Medida'!C47</f>
        <v>0</v>
      </c>
      <c r="C47" s="18">
        <f>'Punto de Medida'!D47</f>
        <v>23912.388184000003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'Punto de Medida'!C48</f>
        <v>0</v>
      </c>
      <c r="C48" s="18">
        <f>'Punto de Medida'!D48</f>
        <v>20921.707030999998</v>
      </c>
      <c r="D48" s="9">
        <f>IF($J$13="SI",B48,'Energía Transada'!B48*'Energía Transada'!$J$15)</f>
        <v>0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'Punto de Medida'!C49</f>
        <v>4.4928799999999995</v>
      </c>
      <c r="C49" s="18">
        <f>'Punto de Medida'!D49</f>
        <v>21020.719726000003</v>
      </c>
      <c r="D49" s="9">
        <f>IF($J$13="SI",B49,'Energía Transada'!B49*'Energía Transada'!$J$15)</f>
        <v>1.4643007984062419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'Punto de Medida'!C50</f>
        <v>8.0273439999999994</v>
      </c>
      <c r="C50" s="18">
        <f>'Punto de Medida'!D50</f>
        <v>17005.652589000001</v>
      </c>
      <c r="D50" s="9">
        <f>IF($J$13="SI",B50,'Energía Transada'!B50*'Energía Transada'!$J$15)</f>
        <v>2.616238632743709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'Punto de Medida'!C51</f>
        <v>34.023238999999997</v>
      </c>
      <c r="C51" s="18">
        <f>'Punto de Medida'!D51</f>
        <v>16427.198731</v>
      </c>
      <c r="D51" s="9">
        <f>IF($J$13="SI",B51,'Energía Transada'!B51*'Energía Transada'!$J$15)</f>
        <v>11.08871281495753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11.52</v>
      </c>
      <c r="G51" s="16">
        <v>11.52</v>
      </c>
    </row>
    <row r="52" spans="1:7" x14ac:dyDescent="0.2">
      <c r="A52" s="8">
        <v>43</v>
      </c>
      <c r="B52" s="9">
        <f>'Punto de Medida'!C52</f>
        <v>27.234946000000001</v>
      </c>
      <c r="C52" s="18">
        <f>'Punto de Medida'!D52</f>
        <v>23054.602539</v>
      </c>
      <c r="D52" s="9">
        <f>IF($J$13="SI",B52,'Energía Transada'!B52*'Energía Transada'!$J$15)</f>
        <v>8.876300540488705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11.52</v>
      </c>
      <c r="G52" s="16">
        <v>11.52</v>
      </c>
    </row>
    <row r="53" spans="1:7" x14ac:dyDescent="0.2">
      <c r="A53" s="8">
        <v>44</v>
      </c>
      <c r="B53" s="9">
        <f>'Punto de Medida'!C53</f>
        <v>0</v>
      </c>
      <c r="C53" s="18">
        <f>'Punto de Medida'!D53</f>
        <v>28189.479491000002</v>
      </c>
      <c r="D53" s="9">
        <f>IF($J$13="SI",B53,'Energía Transada'!B53*'Energía Transada'!$J$15)</f>
        <v>0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11.52</v>
      </c>
      <c r="G53" s="16">
        <v>11.52</v>
      </c>
    </row>
    <row r="54" spans="1:7" x14ac:dyDescent="0.2">
      <c r="A54" s="8">
        <v>45</v>
      </c>
      <c r="B54" s="9">
        <f>'Punto de Medida'!C54</f>
        <v>0</v>
      </c>
      <c r="C54" s="18">
        <f>'Punto de Medida'!D54</f>
        <v>26028.541992999999</v>
      </c>
      <c r="D54" s="9">
        <f>IF($J$13="SI",B54,'Energía Transada'!B54*'Energía Transada'!$J$15)</f>
        <v>0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11.52</v>
      </c>
      <c r="G54" s="16">
        <v>11.52</v>
      </c>
    </row>
    <row r="55" spans="1:7" x14ac:dyDescent="0.2">
      <c r="A55" s="8">
        <v>46</v>
      </c>
      <c r="B55" s="9">
        <f>'Punto de Medida'!C55</f>
        <v>0</v>
      </c>
      <c r="C55" s="18">
        <f>'Punto de Medida'!D55</f>
        <v>26865.336425000001</v>
      </c>
      <c r="D55" s="9">
        <f>IF($J$13="SI",B55,'Energía Transada'!B55*'Energía Transada'!$J$15)</f>
        <v>0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11.52</v>
      </c>
      <c r="G55" s="16">
        <v>11.52</v>
      </c>
    </row>
    <row r="56" spans="1:7" x14ac:dyDescent="0.2">
      <c r="A56" s="8">
        <v>47</v>
      </c>
      <c r="B56" s="9">
        <f>'Punto de Medida'!C56</f>
        <v>0</v>
      </c>
      <c r="C56" s="18">
        <f>'Punto de Medida'!D56</f>
        <v>23022.427735000001</v>
      </c>
      <c r="D56" s="9">
        <f>IF($J$13="SI",B56,'Energía Transada'!B56*'Energía Transada'!$J$15)</f>
        <v>0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11.52</v>
      </c>
      <c r="G56" s="16">
        <v>11.52</v>
      </c>
    </row>
    <row r="57" spans="1:7" x14ac:dyDescent="0.2">
      <c r="A57" s="8">
        <v>48</v>
      </c>
      <c r="B57" s="9">
        <f>'Punto de Medida'!C57</f>
        <v>0</v>
      </c>
      <c r="C57" s="18">
        <f>'Punto de Medida'!D57</f>
        <v>22101.030761999999</v>
      </c>
      <c r="D57" s="9">
        <f>IF($J$13="SI",B57,'Energía Transada'!B57*'Energía Transada'!$J$15)</f>
        <v>0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11.52</v>
      </c>
      <c r="G57" s="16">
        <v>11.52</v>
      </c>
    </row>
    <row r="58" spans="1:7" s="96" customFormat="1" x14ac:dyDescent="0.2">
      <c r="A58" s="92">
        <v>49</v>
      </c>
      <c r="B58" s="9">
        <f>'Punto de Medida'!C58</f>
        <v>0</v>
      </c>
      <c r="C58" s="18">
        <f>'Punto de Medida'!D58</f>
        <v>16650.174804999999</v>
      </c>
      <c r="D58" s="93">
        <f>IF($J$13="SI",B58,'Energía Transada'!B58*'Energía Transada'!$J$15)</f>
        <v>0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11.52</v>
      </c>
      <c r="G58" s="95">
        <v>11.52</v>
      </c>
    </row>
    <row r="59" spans="1:7" x14ac:dyDescent="0.2">
      <c r="A59" s="8">
        <v>50</v>
      </c>
      <c r="B59" s="9">
        <f>'Punto de Medida'!C59</f>
        <v>0</v>
      </c>
      <c r="C59" s="18">
        <f>'Punto de Medida'!D59</f>
        <v>14164.791990999998</v>
      </c>
      <c r="D59" s="9">
        <f>IF($J$13="SI",B59,'Energía Transada'!B59*'Energía Transada'!$J$15)</f>
        <v>0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11.52</v>
      </c>
      <c r="G59" s="16">
        <v>11.52</v>
      </c>
    </row>
    <row r="60" spans="1:7" x14ac:dyDescent="0.2">
      <c r="A60" s="8">
        <v>51</v>
      </c>
      <c r="B60" s="9">
        <f>'Punto de Medida'!C60</f>
        <v>54.207017</v>
      </c>
      <c r="C60" s="18">
        <f>'Punto de Medida'!D60</f>
        <v>7450.9266349999998</v>
      </c>
      <c r="D60" s="9">
        <f>IF($J$13="SI",B60,'Energía Transada'!B60*'Energía Transada'!$J$15)</f>
        <v>17.666925952244604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11.52</v>
      </c>
      <c r="G60" s="16">
        <v>11.52</v>
      </c>
    </row>
    <row r="61" spans="1:7" x14ac:dyDescent="0.2">
      <c r="A61" s="8">
        <v>52</v>
      </c>
      <c r="B61" s="9">
        <f>'Punto de Medida'!C61</f>
        <v>994.30012500000009</v>
      </c>
      <c r="C61" s="18">
        <f>'Punto de Medida'!D61</f>
        <v>4869.1636959999996</v>
      </c>
      <c r="D61" s="9">
        <f>IF($J$13="SI",B61,'Energía Transada'!B61*'Energía Transada'!$J$15)</f>
        <v>324.05816912379731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11.52</v>
      </c>
      <c r="G61" s="16">
        <v>11.52</v>
      </c>
    </row>
    <row r="62" spans="1:7" x14ac:dyDescent="0.2">
      <c r="A62" s="8">
        <v>53</v>
      </c>
      <c r="B62" s="9">
        <f>'Punto de Medida'!C62</f>
        <v>2419.0611269999999</v>
      </c>
      <c r="C62" s="18">
        <f>'Punto de Medida'!D62</f>
        <v>3149.2927239999999</v>
      </c>
      <c r="D62" s="9">
        <f>IF($J$13="SI",B62,'Energía Transada'!B62*'Energía Transada'!$J$15)</f>
        <v>788.41036031667966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11.52</v>
      </c>
      <c r="G62" s="16">
        <v>11.52</v>
      </c>
    </row>
    <row r="63" spans="1:7" x14ac:dyDescent="0.2">
      <c r="A63" s="8">
        <v>54</v>
      </c>
      <c r="B63" s="9">
        <f>'Punto de Medida'!C63</f>
        <v>427.82085799999999</v>
      </c>
      <c r="C63" s="18">
        <f>'Punto de Medida'!D63</f>
        <v>3328.3466189999999</v>
      </c>
      <c r="D63" s="9">
        <f>IF($J$13="SI",B63,'Energía Transada'!B63*'Energía Transada'!$J$15)</f>
        <v>139.43359803605784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11.52</v>
      </c>
      <c r="G63" s="16">
        <v>11.52</v>
      </c>
    </row>
    <row r="64" spans="1:7" x14ac:dyDescent="0.2">
      <c r="A64" s="8">
        <v>55</v>
      </c>
      <c r="B64" s="9">
        <f>'Punto de Medida'!C64</f>
        <v>87.42752999999999</v>
      </c>
      <c r="C64" s="18">
        <f>'Punto de Medida'!D64</f>
        <v>3236.0128790000003</v>
      </c>
      <c r="D64" s="9">
        <f>IF($J$13="SI",B64,'Energía Transada'!B64*'Energía Transada'!$J$15)</f>
        <v>28.494017641620893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11.52</v>
      </c>
      <c r="G64" s="16">
        <v>11.52</v>
      </c>
    </row>
    <row r="65" spans="1:7" x14ac:dyDescent="0.2">
      <c r="A65" s="8">
        <v>56</v>
      </c>
      <c r="B65" s="9">
        <f>'Punto de Medida'!C65</f>
        <v>7229.4545899999994</v>
      </c>
      <c r="C65" s="18">
        <f>'Punto de Medida'!D65</f>
        <v>3067.4478149999995</v>
      </c>
      <c r="D65" s="9">
        <f>IF($J$13="SI",B65,'Energía Transada'!B65*'Energía Transada'!$J$15)</f>
        <v>2356.193828497238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11.52</v>
      </c>
      <c r="G65" s="16">
        <v>11.52</v>
      </c>
    </row>
    <row r="66" spans="1:7" x14ac:dyDescent="0.2">
      <c r="A66" s="8">
        <v>57</v>
      </c>
      <c r="B66" s="9">
        <f>'Punto de Medida'!C66</f>
        <v>24746.416504000001</v>
      </c>
      <c r="C66" s="18">
        <f>'Punto de Medida'!D66</f>
        <v>430.72363300000001</v>
      </c>
      <c r="D66" s="9">
        <f>IF($J$13="SI",B66,'Energía Transada'!B66*'Energía Transada'!$J$15)</f>
        <v>8065.2493377300543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'Punto de Medida'!C67</f>
        <v>48267.117389999999</v>
      </c>
      <c r="C67" s="18">
        <f>'Punto de Medida'!D67</f>
        <v>0</v>
      </c>
      <c r="D67" s="9">
        <f>IF($J$13="SI",B67,'Energía Transada'!B67*'Energía Transada'!$J$15)</f>
        <v>15731.01852952779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'Punto de Medida'!C68</f>
        <v>35564.05371</v>
      </c>
      <c r="C68" s="18">
        <f>'Punto de Medida'!D68</f>
        <v>0</v>
      </c>
      <c r="D68" s="9">
        <f>IF($J$13="SI",B68,'Energía Transada'!B68*'Energía Transada'!$J$15)</f>
        <v>11590.888748890573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'Punto de Medida'!C69</f>
        <v>49941.559000000001</v>
      </c>
      <c r="C69" s="18">
        <f>'Punto de Medida'!D69</f>
        <v>0.124905</v>
      </c>
      <c r="D69" s="9">
        <f>IF($J$13="SI",B69,'Energía Transada'!B69*'Energía Transada'!$J$15)</f>
        <v>16276.745587986425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'Punto de Medida'!C70</f>
        <v>61464.329819999999</v>
      </c>
      <c r="C70" s="18">
        <f>'Punto de Medida'!D70</f>
        <v>3.684666</v>
      </c>
      <c r="D70" s="9">
        <f>IF($J$13="SI",B70,'Energía Transada'!B70*'Energía Transada'!$J$15)</f>
        <v>20032.199219416187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'Punto de Medida'!C71</f>
        <v>75789.818750000006</v>
      </c>
      <c r="C71" s="18">
        <f>'Punto de Medida'!D71</f>
        <v>0</v>
      </c>
      <c r="D71" s="9">
        <f>IF($J$13="SI",B71,'Energía Transada'!B71*'Energía Transada'!$J$15)</f>
        <v>24701.103102395209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'Punto de Medida'!C72</f>
        <v>79735.68299999999</v>
      </c>
      <c r="C72" s="18">
        <f>'Punto de Medida'!D72</f>
        <v>0</v>
      </c>
      <c r="D72" s="9">
        <f>IF($J$13="SI",B72,'Energía Transada'!B72*'Energía Transada'!$J$15)</f>
        <v>25987.122798375876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'Punto de Medida'!C73</f>
        <v>60727.527136999997</v>
      </c>
      <c r="C73" s="18">
        <f>'Punto de Medida'!D73</f>
        <v>254.069265</v>
      </c>
      <c r="D73" s="9">
        <f>IF($J$13="SI",B73,'Energía Transada'!B73*'Energía Transada'!$J$15)</f>
        <v>19792.063547645572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'Punto de Medida'!C74</f>
        <v>18509.701171000001</v>
      </c>
      <c r="C74" s="18">
        <f>'Punto de Medida'!D74</f>
        <v>2380.0741590000002</v>
      </c>
      <c r="D74" s="9">
        <f>IF($J$13="SI",B74,'Energía Transada'!B74*'Energía Transada'!$J$15)</f>
        <v>6032.604966737651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'Punto de Medida'!C75</f>
        <v>6047.438924</v>
      </c>
      <c r="C75" s="18">
        <f>'Punto de Medida'!D75</f>
        <v>2418.2902210000002</v>
      </c>
      <c r="D75" s="9">
        <f>IF($J$13="SI",B75,'Energía Transada'!B75*'Energía Transada'!$J$15)</f>
        <v>1970.9561895101106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'Punto de Medida'!C76</f>
        <v>122.430267</v>
      </c>
      <c r="C76" s="18">
        <f>'Punto de Medida'!D76</f>
        <v>1393.8253480000001</v>
      </c>
      <c r="D76" s="9">
        <f>IF($J$13="SI",B76,'Energía Transada'!B76*'Energía Transada'!$J$15)</f>
        <v>39.901964378569957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11.52</v>
      </c>
      <c r="G76" s="16">
        <v>11.52</v>
      </c>
    </row>
    <row r="77" spans="1:7" x14ac:dyDescent="0.2">
      <c r="A77" s="8">
        <v>68</v>
      </c>
      <c r="B77" s="9">
        <f>'Punto de Medida'!C77</f>
        <v>2250.402771</v>
      </c>
      <c r="C77" s="18">
        <f>'Punto de Medida'!D77</f>
        <v>1691.324188</v>
      </c>
      <c r="D77" s="9">
        <f>IF($J$13="SI",B77,'Energía Transada'!B77*'Energía Transada'!$J$15)</f>
        <v>733.44192907687716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11.52</v>
      </c>
      <c r="G77" s="16">
        <v>11.52</v>
      </c>
    </row>
    <row r="78" spans="1:7" x14ac:dyDescent="0.2">
      <c r="A78" s="8">
        <v>69</v>
      </c>
      <c r="B78" s="9">
        <f>'Punto de Medida'!C78</f>
        <v>1215.8904419999999</v>
      </c>
      <c r="C78" s="18">
        <f>'Punto de Medida'!D78</f>
        <v>3634.6072380000001</v>
      </c>
      <c r="D78" s="9">
        <f>IF($J$13="SI",B78,'Energía Transada'!B78*'Energía Transada'!$J$15)</f>
        <v>396.2779653574363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11.52</v>
      </c>
      <c r="G78" s="16">
        <v>11.52</v>
      </c>
    </row>
    <row r="79" spans="1:7" x14ac:dyDescent="0.2">
      <c r="A79" s="8">
        <v>70</v>
      </c>
      <c r="B79" s="9">
        <f>'Punto de Medida'!C79</f>
        <v>3223.3709109999995</v>
      </c>
      <c r="C79" s="18">
        <f>'Punto de Medida'!D79</f>
        <v>3760.588013</v>
      </c>
      <c r="D79" s="9">
        <f>IF($J$13="SI",B79,'Energía Transada'!B79*'Energía Transada'!$J$15)</f>
        <v>1050.5476662044737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11.52</v>
      </c>
      <c r="G79" s="16">
        <v>11.52</v>
      </c>
    </row>
    <row r="80" spans="1:7" x14ac:dyDescent="0.2">
      <c r="A80" s="8">
        <v>71</v>
      </c>
      <c r="B80" s="9">
        <f>'Punto de Medida'!C80</f>
        <v>312.27481900000004</v>
      </c>
      <c r="C80" s="18">
        <f>'Punto de Medida'!D80</f>
        <v>7818.3950189999996</v>
      </c>
      <c r="D80" s="9">
        <f>IF($J$13="SI",B80,'Energía Transada'!B80*'Energía Transada'!$J$15)</f>
        <v>101.77531266890387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11.52</v>
      </c>
      <c r="G80" s="16">
        <v>11.52</v>
      </c>
    </row>
    <row r="81" spans="1:7" x14ac:dyDescent="0.2">
      <c r="A81" s="8">
        <v>72</v>
      </c>
      <c r="B81" s="9">
        <f>'Punto de Medida'!C81</f>
        <v>0</v>
      </c>
      <c r="C81" s="18">
        <f>'Punto de Medida'!D81</f>
        <v>5535.4906000000001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11.52</v>
      </c>
      <c r="G81" s="16">
        <v>11.52</v>
      </c>
    </row>
    <row r="82" spans="1:7" x14ac:dyDescent="0.2">
      <c r="A82" s="8">
        <v>73</v>
      </c>
      <c r="B82" s="9">
        <f>'Punto de Medida'!C82</f>
        <v>1908.98912</v>
      </c>
      <c r="C82" s="18">
        <f>'Punto de Medida'!D82</f>
        <v>4179.6825570000001</v>
      </c>
      <c r="D82" s="9">
        <f>IF($J$13="SI",B82,'Energía Transada'!B82*'Energía Transada'!$J$15)</f>
        <v>622.16980924592451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11.52</v>
      </c>
      <c r="G82" s="16">
        <v>11.52</v>
      </c>
    </row>
    <row r="83" spans="1:7" x14ac:dyDescent="0.2">
      <c r="A83" s="8">
        <v>74</v>
      </c>
      <c r="B83" s="9">
        <f>'Punto de Medida'!C83</f>
        <v>1941.8422390000001</v>
      </c>
      <c r="C83" s="18">
        <f>'Punto de Medida'!D83</f>
        <v>4783.7505490000003</v>
      </c>
      <c r="D83" s="9">
        <f>IF($J$13="SI",B83,'Energía Transada'!B83*'Energía Transada'!$J$15)</f>
        <v>632.87716140797545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11.52</v>
      </c>
      <c r="G83" s="16">
        <v>11.52</v>
      </c>
    </row>
    <row r="84" spans="1:7" x14ac:dyDescent="0.2">
      <c r="A84" s="8">
        <v>75</v>
      </c>
      <c r="B84" s="9">
        <f>'Punto de Medida'!C84</f>
        <v>1443.8284450000001</v>
      </c>
      <c r="C84" s="18">
        <f>'Punto de Medida'!D84</f>
        <v>917.66653400000007</v>
      </c>
      <c r="D84" s="9">
        <f>IF($J$13="SI",B84,'Energía Transada'!B84*'Energía Transada'!$J$15)</f>
        <v>470.56657306118643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11.52</v>
      </c>
      <c r="G84" s="16">
        <v>11.52</v>
      </c>
    </row>
    <row r="85" spans="1:7" x14ac:dyDescent="0.2">
      <c r="A85" s="8">
        <v>76</v>
      </c>
      <c r="B85" s="9">
        <f>'Punto de Medida'!C85</f>
        <v>310.20151899999996</v>
      </c>
      <c r="C85" s="18">
        <f>'Punto de Medida'!D85</f>
        <v>1041.8342290000001</v>
      </c>
      <c r="D85" s="9">
        <f>IF($J$13="SI",B85,'Energía Transada'!B85*'Energía Transada'!$J$15)</f>
        <v>101.09959133974846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11.52</v>
      </c>
      <c r="G85" s="16">
        <v>11.52</v>
      </c>
    </row>
    <row r="86" spans="1:7" x14ac:dyDescent="0.2">
      <c r="A86" s="8">
        <v>77</v>
      </c>
      <c r="B86" s="9">
        <f>'Punto de Medida'!C86</f>
        <v>9455.4656990000003</v>
      </c>
      <c r="C86" s="18">
        <f>'Punto de Medida'!D86</f>
        <v>2074.0881049999998</v>
      </c>
      <c r="D86" s="9">
        <f>IF($J$13="SI",B86,'Energía Transada'!B86*'Energía Transada'!$J$15)</f>
        <v>3081.6861283516446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11.52</v>
      </c>
      <c r="G86" s="16">
        <v>11.52</v>
      </c>
    </row>
    <row r="87" spans="1:7" x14ac:dyDescent="0.2">
      <c r="A87" s="8">
        <v>78</v>
      </c>
      <c r="B87" s="9">
        <f>'Punto de Medida'!C87</f>
        <v>6492.6978760000002</v>
      </c>
      <c r="C87" s="18">
        <f>'Punto de Medida'!D87</f>
        <v>1300.4313119999999</v>
      </c>
      <c r="D87" s="9">
        <f>IF($J$13="SI",B87,'Energía Transada'!B87*'Energía Transada'!$J$15)</f>
        <v>2116.0731387522733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11.52</v>
      </c>
      <c r="G87" s="16">
        <v>11.52</v>
      </c>
    </row>
    <row r="88" spans="1:7" x14ac:dyDescent="0.2">
      <c r="A88" s="8">
        <v>79</v>
      </c>
      <c r="B88" s="9">
        <f>'Punto de Medida'!C88</f>
        <v>81.396819999999991</v>
      </c>
      <c r="C88" s="18">
        <f>'Punto de Medida'!D88</f>
        <v>354.44476299999997</v>
      </c>
      <c r="D88" s="9">
        <f>IF($J$13="SI",B88,'Energía Transada'!B88*'Energía Transada'!$J$15)</f>
        <v>26.528513673574448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11.52</v>
      </c>
      <c r="G88" s="16">
        <v>11.52</v>
      </c>
    </row>
    <row r="89" spans="1:7" x14ac:dyDescent="0.2">
      <c r="A89" s="8">
        <v>80</v>
      </c>
      <c r="B89" s="9">
        <f>'Punto de Medida'!C89</f>
        <v>0</v>
      </c>
      <c r="C89" s="18">
        <f>'Punto de Medida'!D89</f>
        <v>3180.0146180000002</v>
      </c>
      <c r="D89" s="9">
        <f>IF($J$13="SI",B89,'Energía Transada'!B89*'Energía Transada'!$J$15)</f>
        <v>0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11.52</v>
      </c>
      <c r="G89" s="16">
        <v>11.52</v>
      </c>
    </row>
    <row r="90" spans="1:7" x14ac:dyDescent="0.2">
      <c r="A90" s="8">
        <v>81</v>
      </c>
      <c r="B90" s="9">
        <f>'Punto de Medida'!C90</f>
        <v>801.15172299999995</v>
      </c>
      <c r="C90" s="18">
        <f>'Punto de Medida'!D90</f>
        <v>2043.1922310000002</v>
      </c>
      <c r="D90" s="9">
        <f>IF($J$13="SI",B90,'Energía Transada'!B90*'Energía Transada'!$J$15)</f>
        <v>261.10804375666311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'Punto de Medida'!C91</f>
        <v>0</v>
      </c>
      <c r="C91" s="18">
        <f>'Punto de Medida'!D91</f>
        <v>147.39394799999999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'Punto de Medida'!C92</f>
        <v>0</v>
      </c>
      <c r="C92" s="18">
        <f>'Punto de Medida'!D92</f>
        <v>0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'Punto de Medida'!C93</f>
        <v>9.1489999999999991E-3</v>
      </c>
      <c r="C93" s="18">
        <f>'Punto de Medida'!D93</f>
        <v>0</v>
      </c>
      <c r="D93" s="9">
        <f>IF($J$13="SI",B93,'Energía Transada'!B93*'Energía Transada'!$J$15)</f>
        <v>2.9818040999578686E-3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'Punto de Medida'!C94</f>
        <v>209.81764099999998</v>
      </c>
      <c r="C94" s="18">
        <f>'Punto de Medida'!D94</f>
        <v>0</v>
      </c>
      <c r="D94" s="9">
        <f>IF($J$13="SI",B94,'Energía Transada'!B94*'Energía Transada'!$J$15)</f>
        <v>68.382894543369559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'Punto de Medida'!C95</f>
        <v>38.640304</v>
      </c>
      <c r="C95" s="18">
        <f>'Punto de Medida'!D95</f>
        <v>23.207708</v>
      </c>
      <c r="D95" s="9">
        <f>IF($J$13="SI",B95,'Energía Transada'!B95*'Energía Transada'!$J$15)</f>
        <v>12.593487473037319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'Punto de Medida'!C96</f>
        <v>1.948971</v>
      </c>
      <c r="C96" s="18">
        <f>'Punto de Medida'!D96</f>
        <v>33.321720999999997</v>
      </c>
      <c r="D96" s="9">
        <f>IF($J$13="SI",B96,'Energía Transada'!B96*'Energía Transada'!$J$15)</f>
        <v>0.63520053759962702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'Punto de Medida'!C97</f>
        <v>0</v>
      </c>
      <c r="C97" s="18">
        <f>'Punto de Medida'!D97</f>
        <v>0.13287499999999999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'Punto de Medida'!C98</f>
        <v>1.0418699999999999</v>
      </c>
      <c r="C98" s="18">
        <f>'Punto de Medida'!D98</f>
        <v>0</v>
      </c>
      <c r="D98" s="9">
        <f>IF($J$13="SI",B98,'Energía Transada'!B98*'Energía Transada'!$J$15)</f>
        <v>0.33956194530802319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'Punto de Medida'!C99</f>
        <v>0.14363399999999998</v>
      </c>
      <c r="C99" s="18">
        <f>'Punto de Medida'!D99</f>
        <v>0</v>
      </c>
      <c r="D99" s="9">
        <f>IF($J$13="SI",B99,'Energía Transada'!B99*'Energía Transada'!$J$15)</f>
        <v>4.681259701534031E-2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'Punto de Medida'!C100</f>
        <v>0</v>
      </c>
      <c r="C100" s="18">
        <f>'Punto de Medida'!D100</f>
        <v>0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11.52</v>
      </c>
      <c r="G100" s="16">
        <v>11.52</v>
      </c>
    </row>
    <row r="101" spans="1:7" x14ac:dyDescent="0.2">
      <c r="A101" s="8">
        <v>92</v>
      </c>
      <c r="B101" s="9">
        <f>'Punto de Medida'!C101</f>
        <v>235.070402</v>
      </c>
      <c r="C101" s="18">
        <f>'Punto de Medida'!D101</f>
        <v>2.1760700000000002</v>
      </c>
      <c r="D101" s="9">
        <f>IF($J$13="SI",B101,'Energía Transada'!B101*'Energía Transada'!$J$15)</f>
        <v>76.6131695772592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11.52</v>
      </c>
      <c r="G101" s="16">
        <v>11.52</v>
      </c>
    </row>
    <row r="102" spans="1:7" x14ac:dyDescent="0.2">
      <c r="A102" s="8">
        <v>93</v>
      </c>
      <c r="B102" s="9">
        <f>'Punto de Medida'!C102</f>
        <v>307.98785699999996</v>
      </c>
      <c r="C102" s="18">
        <f>'Punto de Medida'!D102</f>
        <v>440.39594</v>
      </c>
      <c r="D102" s="9">
        <f>IF($J$13="SI",B102,'Energía Transada'!B102*'Energía Transada'!$J$15)</f>
        <v>100.37812381023474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11.52</v>
      </c>
      <c r="G102" s="16">
        <v>11.52</v>
      </c>
    </row>
    <row r="103" spans="1:7" x14ac:dyDescent="0.2">
      <c r="A103" s="8">
        <v>94</v>
      </c>
      <c r="B103" s="9">
        <f>'Punto de Medida'!C103</f>
        <v>0</v>
      </c>
      <c r="C103" s="18">
        <f>'Punto de Medida'!D103</f>
        <v>2030.7140199999999</v>
      </c>
      <c r="D103" s="9">
        <f>IF($J$13="SI",B103,'Energía Transada'!B103*'Energía Transada'!$J$15)</f>
        <v>0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11.52</v>
      </c>
      <c r="G103" s="16">
        <v>11.52</v>
      </c>
    </row>
    <row r="104" spans="1:7" x14ac:dyDescent="0.2">
      <c r="A104" s="8">
        <v>95</v>
      </c>
      <c r="B104" s="9">
        <f>'Punto de Medida'!C104</f>
        <v>122.029686</v>
      </c>
      <c r="C104" s="18">
        <f>'Punto de Medida'!D104</f>
        <v>2087.3733219999999</v>
      </c>
      <c r="D104" s="9">
        <f>IF($J$13="SI",B104,'Energía Transada'!B104*'Energía Transada'!$J$15)</f>
        <v>39.771408681973035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11.52</v>
      </c>
      <c r="G104" s="16">
        <v>11.52</v>
      </c>
    </row>
    <row r="105" spans="1:7" x14ac:dyDescent="0.2">
      <c r="A105" s="8">
        <v>96</v>
      </c>
      <c r="B105" s="9">
        <f>'Punto de Medida'!C105</f>
        <v>434.99366499999996</v>
      </c>
      <c r="C105" s="18">
        <f>'Punto de Medida'!D105</f>
        <v>3232.7405399999998</v>
      </c>
      <c r="D105" s="9">
        <f>IF($J$13="SI",B105,'Energía Transada'!B105*'Energía Transada'!$J$15)</f>
        <v>141.77132951718215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11.52</v>
      </c>
      <c r="G105" s="16">
        <v>11.52</v>
      </c>
    </row>
    <row r="106" spans="1:7" x14ac:dyDescent="0.2">
      <c r="A106" s="8">
        <v>97</v>
      </c>
      <c r="B106" s="9">
        <f>'Punto de Medida'!C106</f>
        <v>1628.84816</v>
      </c>
      <c r="C106" s="18">
        <f>'Punto de Medida'!D106</f>
        <v>2818.0042110000004</v>
      </c>
      <c r="D106" s="9">
        <f>IF($J$13="SI",B106,'Energía Transada'!B106*'Energía Transada'!$J$15)</f>
        <v>530.86743050571977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11.52</v>
      </c>
      <c r="G106" s="16">
        <v>11.52</v>
      </c>
    </row>
    <row r="107" spans="1:7" x14ac:dyDescent="0.2">
      <c r="A107" s="8">
        <v>98</v>
      </c>
      <c r="B107" s="9">
        <f>'Punto de Medida'!C107</f>
        <v>3934.4619749999997</v>
      </c>
      <c r="C107" s="18">
        <f>'Punto de Medida'!D107</f>
        <v>2070.8760979999997</v>
      </c>
      <c r="D107" s="9">
        <f>IF($J$13="SI",B107,'Energía Transada'!B107*'Energía Transada'!$J$15)</f>
        <v>1282.3035138466862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11.52</v>
      </c>
      <c r="G107" s="16">
        <v>11.52</v>
      </c>
    </row>
    <row r="108" spans="1:7" x14ac:dyDescent="0.2">
      <c r="A108" s="8">
        <v>99</v>
      </c>
      <c r="B108" s="9">
        <f>'Punto de Medida'!C108</f>
        <v>297.536922</v>
      </c>
      <c r="C108" s="18">
        <f>'Punto de Medida'!D108</f>
        <v>2287.75299</v>
      </c>
      <c r="D108" s="9">
        <f>IF($J$13="SI",B108,'Energía Transada'!B108*'Energía Transada'!$J$15)</f>
        <v>96.971998459770973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11.52</v>
      </c>
      <c r="G108" s="16">
        <v>11.52</v>
      </c>
    </row>
    <row r="109" spans="1:7" x14ac:dyDescent="0.2">
      <c r="A109" s="8">
        <v>100</v>
      </c>
      <c r="B109" s="9">
        <f>'Punto de Medida'!C109</f>
        <v>0</v>
      </c>
      <c r="C109" s="18">
        <f>'Punto de Medida'!D109</f>
        <v>1064.8780830000001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11.52</v>
      </c>
      <c r="G109" s="16">
        <v>11.52</v>
      </c>
    </row>
    <row r="110" spans="1:7" x14ac:dyDescent="0.2">
      <c r="A110" s="8">
        <v>101</v>
      </c>
      <c r="B110" s="9">
        <f>'Punto de Medida'!C110</f>
        <v>6980.7834759999996</v>
      </c>
      <c r="C110" s="18">
        <f>'Punto de Medida'!D110</f>
        <v>2618.4970400000002</v>
      </c>
      <c r="D110" s="9">
        <f>IF($J$13="SI",B110,'Energía Transada'!B110*'Energía Transada'!$J$15)</f>
        <v>2275.1479713252752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11.52</v>
      </c>
      <c r="G110" s="16">
        <v>11.52</v>
      </c>
    </row>
    <row r="111" spans="1:7" x14ac:dyDescent="0.2">
      <c r="A111" s="8">
        <v>102</v>
      </c>
      <c r="B111" s="9">
        <f>'Punto de Medida'!C111</f>
        <v>15907.845214000001</v>
      </c>
      <c r="C111" s="18">
        <f>'Punto de Medida'!D111</f>
        <v>1462.2964179999999</v>
      </c>
      <c r="D111" s="9">
        <f>IF($J$13="SI",B111,'Energía Transada'!B111*'Energía Transada'!$J$15)</f>
        <v>5184.6188742595214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11.52</v>
      </c>
      <c r="G111" s="16">
        <v>11.52</v>
      </c>
    </row>
    <row r="112" spans="1:7" x14ac:dyDescent="0.2">
      <c r="A112" s="8">
        <v>103</v>
      </c>
      <c r="B112" s="9">
        <f>'Punto de Medida'!C112</f>
        <v>14445.636718</v>
      </c>
      <c r="C112" s="18">
        <f>'Punto de Medida'!D112</f>
        <v>26.574753999999999</v>
      </c>
      <c r="D112" s="9">
        <f>IF($J$13="SI",B112,'Energía Transada'!B112*'Energía Transada'!$J$15)</f>
        <v>4708.0619512771154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11.52</v>
      </c>
      <c r="G112" s="16">
        <v>11.52</v>
      </c>
    </row>
    <row r="113" spans="1:7" x14ac:dyDescent="0.2">
      <c r="A113" s="8">
        <v>104</v>
      </c>
      <c r="B113" s="9">
        <f>'Punto de Medida'!C113</f>
        <v>21312.222168</v>
      </c>
      <c r="C113" s="18">
        <f>'Punto de Medida'!D113</f>
        <v>1.3470629999999999</v>
      </c>
      <c r="D113" s="9">
        <f>IF($J$13="SI",B113,'Energía Transada'!B113*'Energía Transada'!$J$15)</f>
        <v>6945.9909760362198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11.52</v>
      </c>
      <c r="G113" s="16">
        <v>11.52</v>
      </c>
    </row>
    <row r="114" spans="1:7" x14ac:dyDescent="0.2">
      <c r="A114" s="8">
        <v>105</v>
      </c>
      <c r="B114" s="9">
        <f>'Punto de Medida'!C114</f>
        <v>19724.174805000002</v>
      </c>
      <c r="C114" s="18">
        <f>'Punto de Medida'!D114</f>
        <v>0</v>
      </c>
      <c r="D114" s="9">
        <f>IF($J$13="SI",B114,'Energía Transada'!B114*'Energía Transada'!$J$15)</f>
        <v>6428.4211719132918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'Punto de Medida'!C115</f>
        <v>13453.856690000001</v>
      </c>
      <c r="C115" s="18">
        <f>'Punto de Medida'!D115</f>
        <v>0</v>
      </c>
      <c r="D115" s="9">
        <f>IF($J$13="SI",B115,'Energía Transada'!B115*'Energía Transada'!$J$15)</f>
        <v>4384.8251217059351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'Punto de Medida'!C116</f>
        <v>11270.871948</v>
      </c>
      <c r="C116" s="18">
        <f>'Punto de Medida'!D116</f>
        <v>0</v>
      </c>
      <c r="D116" s="9">
        <f>IF($J$13="SI",B116,'Energía Transada'!B116*'Energía Transada'!$J$15)</f>
        <v>3673.3557967697598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'Punto de Medida'!C117</f>
        <v>9102.4322510000002</v>
      </c>
      <c r="C117" s="18">
        <f>'Punto de Medida'!D117</f>
        <v>0</v>
      </c>
      <c r="D117" s="9">
        <f>IF($J$13="SI",B117,'Energía Transada'!B117*'Energía Transada'!$J$15)</f>
        <v>2966.6269325194594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'Punto de Medida'!C118</f>
        <v>13241.920410000001</v>
      </c>
      <c r="C118" s="18">
        <f>'Punto de Medida'!D118</f>
        <v>0</v>
      </c>
      <c r="D118" s="9">
        <f>IF($J$13="SI",B118,'Energía Transada'!B118*'Energía Transada'!$J$15)</f>
        <v>4315.7517291347449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'Punto de Medida'!C119</f>
        <v>7604.2170409999999</v>
      </c>
      <c r="C119" s="18">
        <f>'Punto de Medida'!D119</f>
        <v>0</v>
      </c>
      <c r="D119" s="9">
        <f>IF($J$13="SI",B119,'Energía Transada'!B119*'Energía Transada'!$J$15)</f>
        <v>2478.3348507840519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'Punto de Medida'!C120</f>
        <v>4286.8330690000003</v>
      </c>
      <c r="C120" s="18">
        <f>'Punto de Medida'!D120</f>
        <v>0</v>
      </c>
      <c r="D120" s="9">
        <f>IF($J$13="SI",B120,'Energía Transada'!B120*'Energía Transada'!$J$15)</f>
        <v>1397.1468380128074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'Punto de Medida'!C121</f>
        <v>5151.0200199999999</v>
      </c>
      <c r="C121" s="18">
        <f>'Punto de Medida'!D121</f>
        <v>0</v>
      </c>
      <c r="D121" s="9">
        <f>IF($J$13="SI",B121,'Energía Transada'!B121*'Energía Transada'!$J$15)</f>
        <v>1678.799061602477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'Punto de Medida'!C122</f>
        <v>9723.241822</v>
      </c>
      <c r="C122" s="18">
        <f>'Punto de Medida'!D122</f>
        <v>0</v>
      </c>
      <c r="D122" s="9">
        <f>IF($J$13="SI",B122,'Energía Transada'!B122*'Energía Transada'!$J$15)</f>
        <v>3168.9586107466848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'Punto de Medida'!C123</f>
        <v>11905.698241000002</v>
      </c>
      <c r="C123" s="18">
        <f>'Punto de Medida'!D123</f>
        <v>0</v>
      </c>
      <c r="D123" s="9">
        <f>IF($J$13="SI",B123,'Energía Transada'!B123*'Energía Transada'!$J$15)</f>
        <v>3880.2557468439163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'Punto de Medida'!C124</f>
        <v>16164.39624</v>
      </c>
      <c r="C124" s="18">
        <f>'Punto de Medida'!D124</f>
        <v>0</v>
      </c>
      <c r="D124" s="9">
        <f>IF($J$13="SI",B124,'Energía Transada'!B124*'Energía Transada'!$J$15)</f>
        <v>5268.2329196388191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11.52</v>
      </c>
      <c r="G124" s="16">
        <v>11.52</v>
      </c>
    </row>
    <row r="125" spans="1:7" x14ac:dyDescent="0.2">
      <c r="A125" s="8">
        <v>116</v>
      </c>
      <c r="B125" s="9">
        <f>'Punto de Medida'!C125</f>
        <v>14033.300293</v>
      </c>
      <c r="C125" s="18">
        <f>'Punto de Medida'!D125</f>
        <v>0</v>
      </c>
      <c r="D125" s="9">
        <f>IF($J$13="SI",B125,'Energía Transada'!B125*'Energía Transada'!$J$15)</f>
        <v>4573.6749753642325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11.52</v>
      </c>
      <c r="G125" s="16">
        <v>11.52</v>
      </c>
    </row>
    <row r="126" spans="1:7" x14ac:dyDescent="0.2">
      <c r="A126" s="8">
        <v>117</v>
      </c>
      <c r="B126" s="9">
        <f>'Punto de Medida'!C126</f>
        <v>18791.267821000001</v>
      </c>
      <c r="C126" s="18">
        <f>'Punto de Medida'!D126</f>
        <v>0</v>
      </c>
      <c r="D126" s="9">
        <f>IF($J$13="SI",B126,'Energía Transada'!B126*'Energía Transada'!$J$15)</f>
        <v>6124.3720004442202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11.52</v>
      </c>
      <c r="G126" s="16">
        <v>11.52</v>
      </c>
    </row>
    <row r="127" spans="1:7" x14ac:dyDescent="0.2">
      <c r="A127" s="8">
        <v>118</v>
      </c>
      <c r="B127" s="9">
        <f>'Punto de Medida'!C127</f>
        <v>13754.243897</v>
      </c>
      <c r="C127" s="18">
        <f>'Punto de Medida'!D127</f>
        <v>0</v>
      </c>
      <c r="D127" s="9">
        <f>IF($J$13="SI",B127,'Energía Transada'!B127*'Energía Transada'!$J$15)</f>
        <v>4482.7260732205805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11.52</v>
      </c>
      <c r="G127" s="16">
        <v>11.52</v>
      </c>
    </row>
    <row r="128" spans="1:7" x14ac:dyDescent="0.2">
      <c r="A128" s="8">
        <v>119</v>
      </c>
      <c r="B128" s="9">
        <f>'Punto de Medida'!C128</f>
        <v>19525.621582</v>
      </c>
      <c r="C128" s="18">
        <f>'Punto de Medida'!D128</f>
        <v>0</v>
      </c>
      <c r="D128" s="9">
        <f>IF($J$13="SI",B128,'Energía Transada'!B128*'Energía Transada'!$J$15)</f>
        <v>6363.7095297227506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11.52</v>
      </c>
      <c r="G128" s="16">
        <v>11.52</v>
      </c>
    </row>
    <row r="129" spans="1:7" x14ac:dyDescent="0.2">
      <c r="A129" s="8">
        <v>120</v>
      </c>
      <c r="B129" s="9">
        <f>'Punto de Medida'!C129</f>
        <v>20221.721190999997</v>
      </c>
      <c r="C129" s="18">
        <f>'Punto de Medida'!D129</f>
        <v>0</v>
      </c>
      <c r="D129" s="9">
        <f>IF($J$13="SI",B129,'Energía Transada'!B129*'Energía Transada'!$J$15)</f>
        <v>6590.5794245850593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11.52</v>
      </c>
      <c r="G129" s="16">
        <v>11.52</v>
      </c>
    </row>
    <row r="130" spans="1:7" x14ac:dyDescent="0.2">
      <c r="A130" s="8">
        <v>121</v>
      </c>
      <c r="B130" s="9">
        <f>'Punto de Medida'!C130</f>
        <v>9939.1873770000002</v>
      </c>
      <c r="C130" s="18">
        <f>'Punto de Medida'!D130</f>
        <v>0</v>
      </c>
      <c r="D130" s="9">
        <f>IF($J$13="SI",B130,'Energía Transada'!B130*'Energía Transada'!$J$15)</f>
        <v>3239.33868958226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11.52</v>
      </c>
      <c r="G130" s="16">
        <v>11.52</v>
      </c>
    </row>
    <row r="131" spans="1:7" x14ac:dyDescent="0.2">
      <c r="A131" s="8">
        <v>122</v>
      </c>
      <c r="B131" s="9">
        <f>'Punto de Medida'!C131</f>
        <v>8451.5476070000004</v>
      </c>
      <c r="C131" s="18">
        <f>'Punto de Medida'!D131</f>
        <v>62.537797999999995</v>
      </c>
      <c r="D131" s="9">
        <f>IF($J$13="SI",B131,'Energía Transada'!B131*'Energía Transada'!$J$15)</f>
        <v>2754.493311350062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11.52</v>
      </c>
      <c r="G131" s="16">
        <v>11.52</v>
      </c>
    </row>
    <row r="132" spans="1:7" x14ac:dyDescent="0.2">
      <c r="A132" s="8">
        <v>123</v>
      </c>
      <c r="B132" s="9">
        <f>'Punto de Medida'!C132</f>
        <v>13524.951171999999</v>
      </c>
      <c r="C132" s="18">
        <f>'Punto de Medida'!D132</f>
        <v>25.418445999999999</v>
      </c>
      <c r="D132" s="9">
        <f>IF($J$13="SI",B132,'Energía Transada'!B132*'Energía Transada'!$J$15)</f>
        <v>4407.9959401464184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11.52</v>
      </c>
      <c r="G132" s="16">
        <v>11.52</v>
      </c>
    </row>
    <row r="133" spans="1:7" x14ac:dyDescent="0.2">
      <c r="A133" s="8">
        <v>124</v>
      </c>
      <c r="B133" s="9">
        <f>'Punto de Medida'!C133</f>
        <v>9971.1813970000003</v>
      </c>
      <c r="C133" s="18">
        <f>'Punto de Medida'!D133</f>
        <v>0</v>
      </c>
      <c r="D133" s="9">
        <f>IF($J$13="SI",B133,'Energía Transada'!B133*'Energía Transada'!$J$15)</f>
        <v>3249.7660477645895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11.52</v>
      </c>
      <c r="G133" s="16">
        <v>11.52</v>
      </c>
    </row>
    <row r="134" spans="1:7" x14ac:dyDescent="0.2">
      <c r="A134" s="8">
        <v>125</v>
      </c>
      <c r="B134" s="9">
        <f>'Punto de Medida'!C134</f>
        <v>6313.5048830000005</v>
      </c>
      <c r="C134" s="18">
        <f>'Punto de Medida'!D134</f>
        <v>0</v>
      </c>
      <c r="D134" s="9">
        <f>IF($J$13="SI",B134,'Energía Transada'!B134*'Energía Transada'!$J$15)</f>
        <v>2057.6713023536372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11.52</v>
      </c>
      <c r="G134" s="16">
        <v>11.52</v>
      </c>
    </row>
    <row r="135" spans="1:7" x14ac:dyDescent="0.2">
      <c r="A135" s="8">
        <v>126</v>
      </c>
      <c r="B135" s="9">
        <f>'Punto de Medida'!C135</f>
        <v>3823.3261720000005</v>
      </c>
      <c r="C135" s="18">
        <f>'Punto de Medida'!D135</f>
        <v>0</v>
      </c>
      <c r="D135" s="9">
        <f>IF($J$13="SI",B135,'Energía Transada'!B135*'Energía Transada'!$J$15)</f>
        <v>1246.0825942885369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11.52</v>
      </c>
      <c r="G135" s="16">
        <v>11.52</v>
      </c>
    </row>
    <row r="136" spans="1:7" x14ac:dyDescent="0.2">
      <c r="A136" s="8">
        <v>127</v>
      </c>
      <c r="B136" s="9">
        <f>'Punto de Medida'!C136</f>
        <v>84.534225000000006</v>
      </c>
      <c r="C136" s="18">
        <f>'Punto de Medida'!D136</f>
        <v>0.73702899999999993</v>
      </c>
      <c r="D136" s="9">
        <f>IF($J$13="SI",B136,'Energía Transada'!B136*'Energía Transada'!$J$15)</f>
        <v>27.5510436869342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11.52</v>
      </c>
      <c r="G136" s="16">
        <v>11.52</v>
      </c>
    </row>
    <row r="137" spans="1:7" x14ac:dyDescent="0.2">
      <c r="A137" s="8">
        <v>128</v>
      </c>
      <c r="B137" s="9">
        <f>'Punto de Medida'!C137</f>
        <v>0</v>
      </c>
      <c r="C137" s="18">
        <f>'Punto de Medida'!D137</f>
        <v>0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11.52</v>
      </c>
      <c r="G137" s="16">
        <v>11.52</v>
      </c>
    </row>
    <row r="138" spans="1:7" x14ac:dyDescent="0.2">
      <c r="A138" s="8">
        <v>129</v>
      </c>
      <c r="B138" s="9">
        <f>'Punto de Medida'!C138</f>
        <v>0</v>
      </c>
      <c r="C138" s="18">
        <f>'Punto de Medida'!D138</f>
        <v>1340.0783390000001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'Punto de Medida'!C139</f>
        <v>0</v>
      </c>
      <c r="C139" s="18">
        <f>'Punto de Medida'!D139</f>
        <v>3538.8158570000005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'Punto de Medida'!C140</f>
        <v>0</v>
      </c>
      <c r="C140" s="18">
        <f>'Punto de Medida'!D140</f>
        <v>1147.6361569999999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'Punto de Medida'!C141</f>
        <v>12240.661873999999</v>
      </c>
      <c r="C141" s="18">
        <f>'Punto de Medida'!D141</f>
        <v>1566.1045079999999</v>
      </c>
      <c r="D141" s="9">
        <f>IF($J$13="SI",B141,'Energía Transada'!B141*'Energía Transada'!$J$15)</f>
        <v>3989.4257035841256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'Punto de Medida'!C142</f>
        <v>78700.260000000009</v>
      </c>
      <c r="C142" s="18">
        <f>'Punto de Medida'!D142</f>
        <v>1067.7459799999999</v>
      </c>
      <c r="D142" s="9">
        <f>IF($J$13="SI",B142,'Energía Transada'!B142*'Energía Transada'!$J$15)</f>
        <v>25649.662032544573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'Punto de Medida'!C143</f>
        <v>35568.446815999996</v>
      </c>
      <c r="C143" s="18">
        <f>'Punto de Medida'!D143</f>
        <v>7141.0604860000003</v>
      </c>
      <c r="D143" s="9">
        <f>IF($J$13="SI",B143,'Energía Transada'!B143*'Energía Transada'!$J$15)</f>
        <v>11592.320531761088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'Punto de Medida'!C144</f>
        <v>34157.380774000005</v>
      </c>
      <c r="C144" s="18">
        <f>'Punto de Medida'!D144</f>
        <v>9461.4235840000001</v>
      </c>
      <c r="D144" s="9">
        <f>IF($J$13="SI",B144,'Energía Transada'!B144*'Energía Transada'!$J$15)</f>
        <v>11132.431745079823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'Punto de Medida'!C145</f>
        <v>27252.412598000003</v>
      </c>
      <c r="C145" s="18">
        <f>'Punto de Medida'!D145</f>
        <v>6313.2171020000005</v>
      </c>
      <c r="D145" s="9">
        <f>IF($J$13="SI",B145,'Energía Transada'!B145*'Energía Transada'!$J$15)</f>
        <v>8881.9931816001626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'Punto de Medida'!C146</f>
        <v>31542.145507000001</v>
      </c>
      <c r="C146" s="18">
        <f>'Punto de Medida'!D146</f>
        <v>3206.9110719999999</v>
      </c>
      <c r="D146" s="9">
        <f>IF($J$13="SI",B146,'Energía Transada'!B146*'Energía Transada'!$J$15)</f>
        <v>10280.085123427727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'Punto de Medida'!C147</f>
        <v>16658.708006999997</v>
      </c>
      <c r="C147" s="18">
        <f>'Punto de Medida'!D147</f>
        <v>6256.1547860000001</v>
      </c>
      <c r="D147" s="9">
        <f>IF($J$13="SI",B147,'Energía Transada'!B147*'Energía Transada'!$J$15)</f>
        <v>5429.3369587139105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'Punto de Medida'!C148</f>
        <v>16421.596436</v>
      </c>
      <c r="C148" s="18">
        <f>'Punto de Medida'!D148</f>
        <v>6436.5059820000006</v>
      </c>
      <c r="D148" s="9">
        <f>IF($J$13="SI",B148,'Energía Transada'!B148*'Energía Transada'!$J$15)</f>
        <v>5352.0585398096318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11.52</v>
      </c>
      <c r="G148" s="16">
        <v>11.52</v>
      </c>
    </row>
    <row r="149" spans="1:7" x14ac:dyDescent="0.2">
      <c r="A149" s="8">
        <v>140</v>
      </c>
      <c r="B149" s="9">
        <f>'Punto de Medida'!C149</f>
        <v>16615.448487000001</v>
      </c>
      <c r="C149" s="18">
        <f>'Punto de Medida'!D149</f>
        <v>7019.1237790000005</v>
      </c>
      <c r="D149" s="9">
        <f>IF($J$13="SI",B149,'Energía Transada'!B149*'Energía Transada'!$J$15)</f>
        <v>5415.2379955378046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11.52</v>
      </c>
      <c r="G149" s="16">
        <v>11.52</v>
      </c>
    </row>
    <row r="150" spans="1:7" x14ac:dyDescent="0.2">
      <c r="A150" s="8">
        <v>141</v>
      </c>
      <c r="B150" s="9">
        <f>'Punto de Medida'!C150</f>
        <v>20307.760254000001</v>
      </c>
      <c r="C150" s="18">
        <f>'Punto de Medida'!D150</f>
        <v>8497.4464119999993</v>
      </c>
      <c r="D150" s="9">
        <f>IF($J$13="SI",B150,'Energía Transada'!B150*'Energía Transada'!$J$15)</f>
        <v>6618.6209188259536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11.52</v>
      </c>
      <c r="G150" s="16">
        <v>11.52</v>
      </c>
    </row>
    <row r="151" spans="1:7" x14ac:dyDescent="0.2">
      <c r="A151" s="8">
        <v>142</v>
      </c>
      <c r="B151" s="9">
        <f>'Punto de Medida'!C151</f>
        <v>37968.093343</v>
      </c>
      <c r="C151" s="18">
        <f>'Punto de Medida'!D151</f>
        <v>11273.944091000001</v>
      </c>
      <c r="D151" s="9">
        <f>IF($J$13="SI",B151,'Energía Transada'!B151*'Energía Transada'!$J$15)</f>
        <v>12374.403366241169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11.52</v>
      </c>
      <c r="G151" s="16">
        <v>11.52</v>
      </c>
    </row>
    <row r="152" spans="1:7" x14ac:dyDescent="0.2">
      <c r="A152" s="8">
        <v>143</v>
      </c>
      <c r="B152" s="9">
        <f>'Punto de Medida'!C152</f>
        <v>48233.451335999998</v>
      </c>
      <c r="C152" s="18">
        <f>'Punto de Medida'!D152</f>
        <v>13593.353516000001</v>
      </c>
      <c r="D152" s="9">
        <f>IF($J$13="SI",B152,'Energía Transada'!B152*'Energía Transada'!$J$15)</f>
        <v>15720.046228965257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11.52</v>
      </c>
      <c r="G152" s="16">
        <v>11.52</v>
      </c>
    </row>
    <row r="153" spans="1:7" x14ac:dyDescent="0.2">
      <c r="A153" s="8">
        <v>144</v>
      </c>
      <c r="B153" s="9">
        <f>'Punto de Medida'!C153</f>
        <v>34607.303711</v>
      </c>
      <c r="C153" s="18">
        <f>'Punto de Medida'!D153</f>
        <v>14098.968018</v>
      </c>
      <c r="D153" s="9">
        <f>IF($J$13="SI",B153,'Energía Transada'!B153*'Energía Transada'!$J$15)</f>
        <v>11279.068760951684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11.52</v>
      </c>
      <c r="G153" s="16">
        <v>11.52</v>
      </c>
    </row>
    <row r="154" spans="1:7" x14ac:dyDescent="0.2">
      <c r="A154" s="8">
        <v>145</v>
      </c>
      <c r="B154" s="9">
        <f>'Punto de Medida'!C154</f>
        <v>26834.700196000002</v>
      </c>
      <c r="C154" s="18">
        <f>'Punto de Medida'!D154</f>
        <v>13009.768554999999</v>
      </c>
      <c r="D154" s="9">
        <f>IF($J$13="SI",B154,'Energía Transada'!B154*'Energía Transada'!$J$15)</f>
        <v>8745.8540895806127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11.52</v>
      </c>
      <c r="G154" s="16">
        <v>11.52</v>
      </c>
    </row>
    <row r="155" spans="1:7" x14ac:dyDescent="0.2">
      <c r="A155" s="8">
        <v>146</v>
      </c>
      <c r="B155" s="9">
        <f>'Punto de Medida'!C155</f>
        <v>15841.781982999999</v>
      </c>
      <c r="C155" s="18">
        <f>'Punto de Medida'!D155</f>
        <v>9429.2268070000009</v>
      </c>
      <c r="D155" s="9">
        <f>IF($J$13="SI",B155,'Energía Transada'!B155*'Energía Transada'!$J$15)</f>
        <v>5163.0878202588365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11.52</v>
      </c>
      <c r="G155" s="16">
        <v>11.52</v>
      </c>
    </row>
    <row r="156" spans="1:7" x14ac:dyDescent="0.2">
      <c r="A156" s="8">
        <v>147</v>
      </c>
      <c r="B156" s="9">
        <f>'Punto de Medida'!C156</f>
        <v>14540.658202999999</v>
      </c>
      <c r="C156" s="18">
        <f>'Punto de Medida'!D156</f>
        <v>8656.7167969999991</v>
      </c>
      <c r="D156" s="9">
        <f>IF($J$13="SI",B156,'Energía Transada'!B156*'Energía Transada'!$J$15)</f>
        <v>4739.0309592077183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11.52</v>
      </c>
      <c r="G156" s="16">
        <v>11.52</v>
      </c>
    </row>
    <row r="157" spans="1:7" x14ac:dyDescent="0.2">
      <c r="A157" s="8">
        <v>148</v>
      </c>
      <c r="B157" s="9">
        <f>'Punto de Medida'!C157</f>
        <v>10237.864624</v>
      </c>
      <c r="C157" s="18">
        <f>'Punto de Medida'!D157</f>
        <v>6451.8270270000003</v>
      </c>
      <c r="D157" s="9">
        <f>IF($J$13="SI",B157,'Energía Transada'!B157*'Energía Transada'!$J$15)</f>
        <v>3336.6823380322248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11.52</v>
      </c>
      <c r="G157" s="16">
        <v>11.52</v>
      </c>
    </row>
    <row r="158" spans="1:7" x14ac:dyDescent="0.2">
      <c r="A158" s="8">
        <v>149</v>
      </c>
      <c r="B158" s="9">
        <f>'Punto de Medida'!C158</f>
        <v>9295.903075000002</v>
      </c>
      <c r="C158" s="18">
        <f>'Punto de Medida'!D158</f>
        <v>4596.6602169999996</v>
      </c>
      <c r="D158" s="9">
        <f>IF($J$13="SI",B158,'Energía Transada'!B158*'Energía Transada'!$J$15)</f>
        <v>3029.6821403263707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11.52</v>
      </c>
      <c r="G158" s="16">
        <v>11.52</v>
      </c>
    </row>
    <row r="159" spans="1:7" x14ac:dyDescent="0.2">
      <c r="A159" s="8">
        <v>150</v>
      </c>
      <c r="B159" s="9">
        <f>'Punto de Medida'!C159</f>
        <v>3881.4220580000001</v>
      </c>
      <c r="C159" s="18">
        <f>'Punto de Medida'!D159</f>
        <v>6279.211182</v>
      </c>
      <c r="D159" s="9">
        <f>IF($J$13="SI",B159,'Energía Transada'!B159*'Energía Transada'!$J$15)</f>
        <v>1265.0169642814853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11.52</v>
      </c>
      <c r="G159" s="16">
        <v>11.52</v>
      </c>
    </row>
    <row r="160" spans="1:7" x14ac:dyDescent="0.2">
      <c r="A160" s="8">
        <v>151</v>
      </c>
      <c r="B160" s="9">
        <f>'Punto de Medida'!C160</f>
        <v>4755.8304439999993</v>
      </c>
      <c r="C160" s="18">
        <f>'Punto de Medida'!D160</f>
        <v>2138.3480530000002</v>
      </c>
      <c r="D160" s="9">
        <f>IF($J$13="SI",B160,'Energía Transada'!B160*'Energía Transada'!$J$15)</f>
        <v>1550.000515534337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11.52</v>
      </c>
      <c r="G160" s="16">
        <v>11.52</v>
      </c>
    </row>
    <row r="161" spans="1:7" x14ac:dyDescent="0.2">
      <c r="A161" s="8">
        <v>152</v>
      </c>
      <c r="B161" s="9">
        <f>'Punto de Medida'!C161</f>
        <v>4827.7714839999999</v>
      </c>
      <c r="C161" s="18">
        <f>'Punto de Medida'!D161</f>
        <v>0.35024300000000003</v>
      </c>
      <c r="D161" s="9">
        <f>IF($J$13="SI",B161,'Energía Transada'!B161*'Energía Transada'!$J$15)</f>
        <v>1573.4472406438829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11.52</v>
      </c>
      <c r="G161" s="16">
        <v>11.52</v>
      </c>
    </row>
    <row r="162" spans="1:7" x14ac:dyDescent="0.2">
      <c r="A162" s="8">
        <v>153</v>
      </c>
      <c r="B162" s="9">
        <f>'Punto de Medida'!C162</f>
        <v>10625.071289</v>
      </c>
      <c r="C162" s="18">
        <f>'Punto de Medida'!D162</f>
        <v>936.08612799999992</v>
      </c>
      <c r="D162" s="9">
        <f>IF($J$13="SI",B162,'Energía Transada'!B162*'Energía Transada'!$J$15)</f>
        <v>3462.879126886527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'Punto de Medida'!C163</f>
        <v>6424.965271</v>
      </c>
      <c r="C163" s="18">
        <f>'Punto de Medida'!D163</f>
        <v>6114.1822509999993</v>
      </c>
      <c r="D163" s="9">
        <f>IF($J$13="SI",B163,'Energía Transada'!B163*'Energía Transada'!$J$15)</f>
        <v>2093.9980093075437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'Punto de Medida'!C164</f>
        <v>576.26060099999995</v>
      </c>
      <c r="C164" s="18">
        <f>'Punto de Medida'!D164</f>
        <v>6597.5722660000001</v>
      </c>
      <c r="D164" s="9">
        <f>IF($J$13="SI",B164,'Energía Transada'!B164*'Energía Transada'!$J$15)</f>
        <v>187.8124628599831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'Punto de Medida'!C165</f>
        <v>2157.2523920000003</v>
      </c>
      <c r="C165" s="18">
        <f>'Punto de Medida'!D165</f>
        <v>6970.6845709999998</v>
      </c>
      <c r="D165" s="9">
        <f>IF($J$13="SI",B165,'Energía Transada'!B165*'Energía Transada'!$J$15)</f>
        <v>703.08274424631327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'Punto de Medida'!C166</f>
        <v>1093.6652809999998</v>
      </c>
      <c r="C166" s="18">
        <f>'Punto de Medida'!D166</f>
        <v>6679.5598140000002</v>
      </c>
      <c r="D166" s="9">
        <f>IF($J$13="SI",B166,'Energía Transada'!B166*'Energía Transada'!$J$15)</f>
        <v>356.44284827493431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'Punto de Medida'!C167</f>
        <v>0</v>
      </c>
      <c r="C167" s="18">
        <f>'Punto de Medida'!D167</f>
        <v>3816.620422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'Punto de Medida'!C168</f>
        <v>0</v>
      </c>
      <c r="C168" s="18">
        <f>'Punto de Medida'!D168</f>
        <v>1225.8871159999999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'Punto de Medida'!C169</f>
        <v>0</v>
      </c>
      <c r="C169" s="18">
        <f>'Punto de Medida'!D169</f>
        <v>2310.2497560000002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'Punto de Medida'!C170</f>
        <v>4.1895000000000002E-2</v>
      </c>
      <c r="C170" s="18">
        <f>'Punto de Medida'!D170</f>
        <v>2018.2930000000001</v>
      </c>
      <c r="D170" s="9">
        <f>IF($J$13="SI",B170,'Energía Transada'!B170*'Energía Transada'!$J$15)</f>
        <v>1.3654244482209522E-2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'Punto de Medida'!C171</f>
        <v>0</v>
      </c>
      <c r="C171" s="18">
        <f>'Punto de Medida'!D171</f>
        <v>1741.9749439999998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'Punto de Medida'!C172</f>
        <v>0</v>
      </c>
      <c r="C172" s="18">
        <f>'Punto de Medida'!D172</f>
        <v>2160.2447200000001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11.52</v>
      </c>
      <c r="G172" s="16">
        <v>11.52</v>
      </c>
    </row>
    <row r="173" spans="1:7" x14ac:dyDescent="0.2">
      <c r="A173" s="8">
        <v>164</v>
      </c>
      <c r="B173" s="9">
        <f>'Punto de Medida'!C173</f>
        <v>78.949043000000003</v>
      </c>
      <c r="C173" s="18">
        <f>'Punto de Medida'!D173</f>
        <v>2407.895203</v>
      </c>
      <c r="D173" s="9">
        <f>IF($J$13="SI",B173,'Energía Transada'!B173*'Energía Transada'!$J$15)</f>
        <v>25.730744355137183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11.52</v>
      </c>
      <c r="G173" s="16">
        <v>11.52</v>
      </c>
    </row>
    <row r="174" spans="1:7" x14ac:dyDescent="0.2">
      <c r="A174" s="8">
        <v>165</v>
      </c>
      <c r="B174" s="9">
        <f>'Punto de Medida'!C174</f>
        <v>178.23656400000002</v>
      </c>
      <c r="C174" s="18">
        <f>'Punto de Medida'!D174</f>
        <v>1398.8465580000002</v>
      </c>
      <c r="D174" s="9">
        <f>IF($J$13="SI",B174,'Energía Transada'!B174*'Energía Transada'!$J$15)</f>
        <v>58.090121029358741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11.52</v>
      </c>
      <c r="G174" s="16">
        <v>11.52</v>
      </c>
    </row>
    <row r="175" spans="1:7" x14ac:dyDescent="0.2">
      <c r="A175" s="8">
        <v>166</v>
      </c>
      <c r="B175" s="9">
        <f>'Punto de Medida'!C175</f>
        <v>0</v>
      </c>
      <c r="C175" s="18">
        <f>'Punto de Medida'!D175</f>
        <v>1206.7434840000001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11.52</v>
      </c>
      <c r="G175" s="16">
        <v>11.52</v>
      </c>
    </row>
    <row r="176" spans="1:7" x14ac:dyDescent="0.2">
      <c r="A176" s="8">
        <v>167</v>
      </c>
      <c r="B176" s="9">
        <f>'Punto de Medida'!C176</f>
        <v>0.15868299999999999</v>
      </c>
      <c r="C176" s="18">
        <f>'Punto de Medida'!D176</f>
        <v>400.49791399999998</v>
      </c>
      <c r="D176" s="9">
        <f>IF($J$13="SI",B176,'Energía Transada'!B176*'Energía Transada'!$J$15)</f>
        <v>5.1717304622758163E-2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11.52</v>
      </c>
      <c r="G176" s="16">
        <v>11.52</v>
      </c>
    </row>
    <row r="177" spans="1:7" x14ac:dyDescent="0.2">
      <c r="A177" s="8">
        <v>168</v>
      </c>
      <c r="B177" s="9">
        <f>'Punto de Medida'!C177</f>
        <v>0</v>
      </c>
      <c r="C177" s="18">
        <f>'Punto de Medida'!D177</f>
        <v>80.486160999999996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11.52</v>
      </c>
      <c r="G177" s="16">
        <v>11.52</v>
      </c>
    </row>
    <row r="178" spans="1:7" x14ac:dyDescent="0.2">
      <c r="A178" s="8">
        <v>169</v>
      </c>
      <c r="B178" s="9">
        <f>'Punto de Medida'!C178</f>
        <v>0</v>
      </c>
      <c r="C178" s="18">
        <f>'Punto de Medida'!D178</f>
        <v>0.21732000000000001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11.52</v>
      </c>
      <c r="G178" s="16">
        <v>11.52</v>
      </c>
    </row>
    <row r="179" spans="1:7" x14ac:dyDescent="0.2">
      <c r="A179" s="8">
        <v>170</v>
      </c>
      <c r="B179" s="9">
        <f>'Punto de Medida'!C179</f>
        <v>0</v>
      </c>
      <c r="C179" s="18">
        <f>'Punto de Medida'!D179</f>
        <v>0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11.52</v>
      </c>
      <c r="G179" s="16">
        <v>11.52</v>
      </c>
    </row>
    <row r="180" spans="1:7" x14ac:dyDescent="0.2">
      <c r="A180" s="8">
        <v>171</v>
      </c>
      <c r="B180" s="9">
        <f>'Punto de Medida'!C180</f>
        <v>0</v>
      </c>
      <c r="C180" s="18">
        <f>'Punto de Medida'!D180</f>
        <v>0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11.52</v>
      </c>
      <c r="G180" s="16">
        <v>11.52</v>
      </c>
    </row>
    <row r="181" spans="1:7" x14ac:dyDescent="0.2">
      <c r="A181" s="8">
        <v>172</v>
      </c>
      <c r="B181" s="9">
        <f>'Punto de Medida'!C181</f>
        <v>0</v>
      </c>
      <c r="C181" s="18">
        <f>'Punto de Medida'!D181</f>
        <v>0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11.52</v>
      </c>
      <c r="G181" s="16">
        <v>11.52</v>
      </c>
    </row>
    <row r="182" spans="1:7" x14ac:dyDescent="0.2">
      <c r="A182" s="8">
        <v>173</v>
      </c>
      <c r="B182" s="9">
        <f>'Punto de Medida'!C182</f>
        <v>0</v>
      </c>
      <c r="C182" s="18">
        <f>'Punto de Medida'!D182</f>
        <v>0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11.52</v>
      </c>
      <c r="G182" s="16">
        <v>11.52</v>
      </c>
    </row>
    <row r="183" spans="1:7" x14ac:dyDescent="0.2">
      <c r="A183" s="8">
        <v>174</v>
      </c>
      <c r="B183" s="9">
        <f>'Punto de Medida'!C183</f>
        <v>0</v>
      </c>
      <c r="C183" s="18">
        <f>'Punto de Medida'!D183</f>
        <v>313.45279699999998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11.52</v>
      </c>
      <c r="G183" s="16">
        <v>11.52</v>
      </c>
    </row>
    <row r="184" spans="1:7" x14ac:dyDescent="0.2">
      <c r="A184" s="8">
        <v>175</v>
      </c>
      <c r="B184" s="9">
        <f>'Punto de Medida'!C184</f>
        <v>0</v>
      </c>
      <c r="C184" s="18">
        <f>'Punto de Medida'!D184</f>
        <v>1185.5437629999999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11.52</v>
      </c>
      <c r="G184" s="16">
        <v>11.52</v>
      </c>
    </row>
    <row r="185" spans="1:7" x14ac:dyDescent="0.2">
      <c r="A185" s="8">
        <v>176</v>
      </c>
      <c r="B185" s="9">
        <f>'Punto de Medida'!C185</f>
        <v>223.24554499999999</v>
      </c>
      <c r="C185" s="18">
        <f>'Punto de Medida'!D185</f>
        <v>1675.5693660000002</v>
      </c>
      <c r="D185" s="9">
        <f>IF($J$13="SI",B185,'Energía Transada'!B185*'Energía Transada'!$J$15)</f>
        <v>72.759261272087528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11.52</v>
      </c>
      <c r="G185" s="16">
        <v>11.52</v>
      </c>
    </row>
    <row r="186" spans="1:7" x14ac:dyDescent="0.2">
      <c r="A186" s="8">
        <v>177</v>
      </c>
      <c r="B186" s="9">
        <f>'Punto de Medida'!C186</f>
        <v>4860.8047490000008</v>
      </c>
      <c r="C186" s="18">
        <f>'Punto de Medida'!D186</f>
        <v>3329.0017699999999</v>
      </c>
      <c r="D186" s="9">
        <f>IF($J$13="SI",B186,'Energía Transada'!B186*'Energía Transada'!$J$15)</f>
        <v>1584.2133052424178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'Punto de Medida'!C187</f>
        <v>7175.3531510000003</v>
      </c>
      <c r="C187" s="18">
        <f>'Punto de Medida'!D187</f>
        <v>5841.8908680000004</v>
      </c>
      <c r="D187" s="9">
        <f>IF($J$13="SI",B187,'Energía Transada'!B187*'Energía Transada'!$J$15)</f>
        <v>2338.56131208847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'Punto de Medida'!C188</f>
        <v>10327.177245999999</v>
      </c>
      <c r="C188" s="18">
        <f>'Punto de Medida'!D188</f>
        <v>6656.9702139999999</v>
      </c>
      <c r="D188" s="9">
        <f>IF($J$13="SI",B188,'Energía Transada'!B188*'Energía Transada'!$J$15)</f>
        <v>3365.7907370329444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'Punto de Medida'!C189</f>
        <v>4103.3363790000003</v>
      </c>
      <c r="C189" s="18">
        <f>'Punto de Medida'!D189</f>
        <v>6217.658813</v>
      </c>
      <c r="D189" s="9">
        <f>IF($J$13="SI",B189,'Energía Transada'!B189*'Energía Transada'!$J$15)</f>
        <v>1337.3423585537737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'Punto de Medida'!C190</f>
        <v>6055.498963</v>
      </c>
      <c r="C190" s="18">
        <f>'Punto de Medida'!D190</f>
        <v>6574.246704000001</v>
      </c>
      <c r="D190" s="9">
        <f>IF($J$13="SI",B190,'Energía Transada'!B190*'Energía Transada'!$J$15)</f>
        <v>1973.5830839615282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'Punto de Medida'!C191</f>
        <v>12768.315186</v>
      </c>
      <c r="C191" s="18">
        <f>'Punto de Medida'!D191</f>
        <v>5826.6600340000005</v>
      </c>
      <c r="D191" s="9">
        <f>IF($J$13="SI",B191,'Energía Transada'!B191*'Energía Transada'!$J$15)</f>
        <v>4161.3962805955971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'Punto de Medida'!C192</f>
        <v>9146.0570069999994</v>
      </c>
      <c r="C192" s="18">
        <f>'Punto de Medida'!D192</f>
        <v>8428.998047000001</v>
      </c>
      <c r="D192" s="9">
        <f>IF($J$13="SI",B192,'Energía Transada'!B192*'Energía Transada'!$J$15)</f>
        <v>2980.8449318964904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'Punto de Medida'!C193</f>
        <v>6755.3068850000009</v>
      </c>
      <c r="C193" s="18">
        <f>'Punto de Medida'!D193</f>
        <v>9070.965209</v>
      </c>
      <c r="D193" s="9">
        <f>IF($J$13="SI",B193,'Energía Transada'!B193*'Energía Transada'!$J$15)</f>
        <v>2201.6615768025599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'Punto de Medida'!C194</f>
        <v>1843.4930649999999</v>
      </c>
      <c r="C194" s="18">
        <f>'Punto de Medida'!D194</f>
        <v>5031.455078</v>
      </c>
      <c r="D194" s="9">
        <f>IF($J$13="SI",B194,'Energía Transada'!B194*'Energía Transada'!$J$15)</f>
        <v>600.82360689265465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'Punto de Medida'!C195</f>
        <v>129.43330700000001</v>
      </c>
      <c r="C195" s="18">
        <f>'Punto de Medida'!D195</f>
        <v>9348.3601070000004</v>
      </c>
      <c r="D195" s="9">
        <f>IF($J$13="SI",B195,'Energía Transada'!B195*'Energía Transada'!$J$15)</f>
        <v>42.184366103804301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'Punto de Medida'!C196</f>
        <v>0</v>
      </c>
      <c r="C196" s="18">
        <f>'Punto de Medida'!D196</f>
        <v>16076.664551</v>
      </c>
      <c r="D196" s="9">
        <f>IF($J$13="SI",B196,'Energía Transada'!B196*'Energía Transada'!$J$15)</f>
        <v>0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11.52</v>
      </c>
      <c r="G196" s="16">
        <v>11.52</v>
      </c>
    </row>
    <row r="197" spans="1:7" x14ac:dyDescent="0.2">
      <c r="A197" s="8">
        <v>188</v>
      </c>
      <c r="B197" s="9">
        <f>'Punto de Medida'!C197</f>
        <v>0</v>
      </c>
      <c r="C197" s="18">
        <f>'Punto de Medida'!D197</f>
        <v>14459.451170999999</v>
      </c>
      <c r="D197" s="9">
        <f>IF($J$13="SI",B197,'Energía Transada'!B197*'Energía Transada'!$J$15)</f>
        <v>0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11.52</v>
      </c>
      <c r="G197" s="16">
        <v>11.52</v>
      </c>
    </row>
    <row r="198" spans="1:7" x14ac:dyDescent="0.2">
      <c r="A198" s="8">
        <v>189</v>
      </c>
      <c r="B198" s="9">
        <f>'Punto de Medida'!C198</f>
        <v>1237.5986350000001</v>
      </c>
      <c r="C198" s="18">
        <f>'Punto de Medida'!D198</f>
        <v>14602.286865</v>
      </c>
      <c r="D198" s="9">
        <f>IF($J$13="SI",B198,'Energía Transada'!B198*'Energía Transada'!$J$15)</f>
        <v>403.35300950325302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11.52</v>
      </c>
      <c r="G198" s="16">
        <v>11.52</v>
      </c>
    </row>
    <row r="199" spans="1:7" x14ac:dyDescent="0.2">
      <c r="A199" s="8">
        <v>190</v>
      </c>
      <c r="B199" s="9">
        <f>'Punto de Medida'!C199</f>
        <v>1575.3604890000001</v>
      </c>
      <c r="C199" s="18">
        <f>'Punto de Medida'!D199</f>
        <v>17746.808348999999</v>
      </c>
      <c r="D199" s="9">
        <f>IF($J$13="SI",B199,'Energía Transada'!B199*'Energía Transada'!$J$15)</f>
        <v>513.43495081559001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11.52</v>
      </c>
      <c r="G199" s="16">
        <v>11.52</v>
      </c>
    </row>
    <row r="200" spans="1:7" x14ac:dyDescent="0.2">
      <c r="A200" s="8">
        <v>191</v>
      </c>
      <c r="B200" s="9">
        <f>'Punto de Medida'!C200</f>
        <v>6463.3504489999996</v>
      </c>
      <c r="C200" s="18">
        <f>'Punto de Medida'!D200</f>
        <v>20587.46875</v>
      </c>
      <c r="D200" s="9">
        <f>IF($J$13="SI",B200,'Energía Transada'!B200*'Energía Transada'!$J$15)</f>
        <v>2106.5083471737598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11.52</v>
      </c>
      <c r="G200" s="16">
        <v>11.52</v>
      </c>
    </row>
    <row r="201" spans="1:7" x14ac:dyDescent="0.2">
      <c r="A201" s="8">
        <v>192</v>
      </c>
      <c r="B201" s="9">
        <f>'Punto de Medida'!C201</f>
        <v>11858.417969</v>
      </c>
      <c r="C201" s="18">
        <f>'Punto de Medida'!D201</f>
        <v>16688.220215000001</v>
      </c>
      <c r="D201" s="9">
        <f>IF($J$13="SI",B201,'Energía Transada'!B201*'Energía Transada'!$J$15)</f>
        <v>3864.8463568672273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11.52</v>
      </c>
      <c r="G201" s="16">
        <v>11.52</v>
      </c>
    </row>
    <row r="202" spans="1:7" x14ac:dyDescent="0.2">
      <c r="A202" s="8">
        <v>193</v>
      </c>
      <c r="B202" s="9">
        <f>'Punto de Medida'!C202</f>
        <v>6858.0200809999997</v>
      </c>
      <c r="C202" s="18">
        <f>'Punto de Medida'!D202</f>
        <v>10157.427123000001</v>
      </c>
      <c r="D202" s="9">
        <f>IF($J$13="SI",B202,'Energía Transada'!B202*'Energía Transada'!$J$15)</f>
        <v>2235.1374352518519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11.52</v>
      </c>
      <c r="G202" s="16">
        <v>11.52</v>
      </c>
    </row>
    <row r="203" spans="1:7" x14ac:dyDescent="0.2">
      <c r="A203" s="8">
        <v>194</v>
      </c>
      <c r="B203" s="9">
        <f>'Punto de Medida'!C203</f>
        <v>47.365223</v>
      </c>
      <c r="C203" s="18">
        <f>'Punto de Medida'!D203</f>
        <v>6128.2476809999998</v>
      </c>
      <c r="D203" s="9">
        <f>IF($J$13="SI",B203,'Energía Transada'!B203*'Energía Transada'!$J$15)</f>
        <v>15.4370768539533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11.52</v>
      </c>
      <c r="G203" s="16">
        <v>11.52</v>
      </c>
    </row>
    <row r="204" spans="1:7" x14ac:dyDescent="0.2">
      <c r="A204" s="8">
        <v>195</v>
      </c>
      <c r="B204" s="9">
        <f>'Punto de Medida'!C204</f>
        <v>2350.3768770000001</v>
      </c>
      <c r="C204" s="18">
        <f>'Punto de Medida'!D204</f>
        <v>10267.069092000002</v>
      </c>
      <c r="D204" s="9">
        <f>IF($J$13="SI",B204,'Energía Transada'!B204*'Energía Transada'!$J$15)</f>
        <v>766.02507468409351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11.52</v>
      </c>
      <c r="G204" s="16">
        <v>11.52</v>
      </c>
    </row>
    <row r="205" spans="1:7" x14ac:dyDescent="0.2">
      <c r="A205" s="8">
        <v>196</v>
      </c>
      <c r="B205" s="9">
        <f>'Punto de Medida'!C205</f>
        <v>4883.972839</v>
      </c>
      <c r="C205" s="18">
        <f>'Punto de Medida'!D205</f>
        <v>11644.981201000001</v>
      </c>
      <c r="D205" s="9">
        <f>IF($J$13="SI",B205,'Energía Transada'!B205*'Energía Transada'!$J$15)</f>
        <v>1591.764152958036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11.52</v>
      </c>
      <c r="G205" s="16">
        <v>11.52</v>
      </c>
    </row>
    <row r="206" spans="1:7" x14ac:dyDescent="0.2">
      <c r="A206" s="8">
        <v>197</v>
      </c>
      <c r="B206" s="9">
        <f>'Punto de Medida'!C206</f>
        <v>5323.8974000000007</v>
      </c>
      <c r="C206" s="18">
        <f>'Punto de Medida'!D206</f>
        <v>10778.480224999999</v>
      </c>
      <c r="D206" s="9">
        <f>IF($J$13="SI",B206,'Energía Transada'!B206*'Energía Transada'!$J$15)</f>
        <v>1735.1425396300185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11.52</v>
      </c>
      <c r="G206" s="16">
        <v>11.52</v>
      </c>
    </row>
    <row r="207" spans="1:7" x14ac:dyDescent="0.2">
      <c r="A207" s="8">
        <v>198</v>
      </c>
      <c r="B207" s="9">
        <f>'Punto de Medida'!C207</f>
        <v>2871.405518</v>
      </c>
      <c r="C207" s="18">
        <f>'Punto de Medida'!D207</f>
        <v>10152.934814999999</v>
      </c>
      <c r="D207" s="9">
        <f>IF($J$13="SI",B207,'Energía Transada'!B207*'Energía Transada'!$J$15)</f>
        <v>935.83656642409528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11.52</v>
      </c>
      <c r="G207" s="16">
        <v>11.52</v>
      </c>
    </row>
    <row r="208" spans="1:7" x14ac:dyDescent="0.2">
      <c r="A208" s="8">
        <v>199</v>
      </c>
      <c r="B208" s="9">
        <f>'Punto de Medida'!C208</f>
        <v>4667.9411620000001</v>
      </c>
      <c r="C208" s="18">
        <f>'Punto de Medida'!D208</f>
        <v>11519.124023</v>
      </c>
      <c r="D208" s="9">
        <f>IF($J$13="SI",B208,'Energía Transada'!B208*'Energía Transada'!$J$15)</f>
        <v>1521.3560055977373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11.52</v>
      </c>
      <c r="G208" s="16">
        <v>11.52</v>
      </c>
    </row>
    <row r="209" spans="1:7" x14ac:dyDescent="0.2">
      <c r="A209" s="8">
        <v>200</v>
      </c>
      <c r="B209" s="9">
        <f>'Punto de Medida'!C209</f>
        <v>3372.097839</v>
      </c>
      <c r="C209" s="18">
        <f>'Punto de Medida'!D209</f>
        <v>11385.220703000001</v>
      </c>
      <c r="D209" s="9">
        <f>IF($J$13="SI",B209,'Energía Transada'!B209*'Energía Transada'!$J$15)</f>
        <v>1099.0201291714143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11.52</v>
      </c>
      <c r="G209" s="16">
        <v>11.52</v>
      </c>
    </row>
    <row r="210" spans="1:7" x14ac:dyDescent="0.2">
      <c r="A210" s="8">
        <v>201</v>
      </c>
      <c r="B210" s="9">
        <f>'Punto de Medida'!C210</f>
        <v>5831.6130980000007</v>
      </c>
      <c r="C210" s="18">
        <f>'Punto de Medida'!D210</f>
        <v>11646.913085000002</v>
      </c>
      <c r="D210" s="9">
        <f>IF($J$13="SI",B210,'Energía Transada'!B210*'Energía Transada'!$J$15)</f>
        <v>1900.6151322531873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'Punto de Medida'!C211</f>
        <v>1930.5894170000001</v>
      </c>
      <c r="C211" s="18">
        <f>'Punto de Medida'!D211</f>
        <v>7894.986938</v>
      </c>
      <c r="D211" s="9">
        <f>IF($J$13="SI",B211,'Energía Transada'!B211*'Energía Transada'!$J$15)</f>
        <v>629.20968837532757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'Punto de Medida'!C212</f>
        <v>9.6963760000000008</v>
      </c>
      <c r="C212" s="18">
        <f>'Punto de Medida'!D212</f>
        <v>2510.8097229999998</v>
      </c>
      <c r="D212" s="9">
        <f>IF($J$13="SI",B212,'Energía Transada'!B212*'Energía Transada'!$J$15)</f>
        <v>3.16020261356794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'Punto de Medida'!C213</f>
        <v>31.798909999999999</v>
      </c>
      <c r="C213" s="18">
        <f>'Punto de Medida'!D213</f>
        <v>2075.0777129999997</v>
      </c>
      <c r="D213" s="9">
        <f>IF($J$13="SI",B213,'Energía Transada'!B213*'Energía Transada'!$J$15)</f>
        <v>10.363768741085503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'Punto de Medida'!C214</f>
        <v>0</v>
      </c>
      <c r="C214" s="18">
        <f>'Punto de Medida'!D214</f>
        <v>2922.9350589999999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'Punto de Medida'!C215</f>
        <v>0</v>
      </c>
      <c r="C215" s="18">
        <f>'Punto de Medida'!D215</f>
        <v>831.115681</v>
      </c>
      <c r="D215" s="9">
        <f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'Punto de Medida'!C216</f>
        <v>0</v>
      </c>
      <c r="C216" s="18">
        <f>'Punto de Medida'!D216</f>
        <v>527.212311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'Punto de Medida'!C217</f>
        <v>0</v>
      </c>
      <c r="C217" s="18">
        <f>'Punto de Medida'!D217</f>
        <v>3637.2440790000001</v>
      </c>
      <c r="D217" s="9">
        <f>IF($J$13="SI",B217,'Energía Transada'!B217*'Energía Transada'!$J$15)</f>
        <v>0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'Punto de Medida'!C218</f>
        <v>0</v>
      </c>
      <c r="C218" s="18">
        <f>'Punto de Medida'!D218</f>
        <v>5955.3238519999995</v>
      </c>
      <c r="D218" s="9">
        <f>IF($J$13="SI",B218,'Energía Transada'!B218*'Energía Transada'!$J$15)</f>
        <v>0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'Punto de Medida'!C219</f>
        <v>0</v>
      </c>
      <c r="C219" s="18">
        <f>'Punto de Medida'!D219</f>
        <v>8287.1246329999994</v>
      </c>
      <c r="D219" s="9">
        <f>IF($J$13="SI",B219,'Energía Transada'!B219*'Energía Transada'!$J$15)</f>
        <v>0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'Punto de Medida'!C220</f>
        <v>0.53973099999999996</v>
      </c>
      <c r="C220" s="18">
        <f>'Punto de Medida'!D220</f>
        <v>13091.842284999999</v>
      </c>
      <c r="D220" s="9">
        <f>IF($J$13="SI",B220,'Energía Transada'!B220*'Energía Transada'!$J$15)</f>
        <v>0.17590688694659093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11.52</v>
      </c>
      <c r="G220" s="16">
        <v>11.52</v>
      </c>
    </row>
    <row r="221" spans="1:7" x14ac:dyDescent="0.2">
      <c r="A221" s="8">
        <v>212</v>
      </c>
      <c r="B221" s="9">
        <f>'Punto de Medida'!C221</f>
        <v>0.32537299999999997</v>
      </c>
      <c r="C221" s="18">
        <f>'Punto de Medida'!D221</f>
        <v>9712.1608899999992</v>
      </c>
      <c r="D221" s="9">
        <f>IF($J$13="SI",B221,'Energía Transada'!B221*'Energía Transada'!$J$15)</f>
        <v>0.10604421744623363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11.52</v>
      </c>
      <c r="G221" s="16">
        <v>11.52</v>
      </c>
    </row>
    <row r="222" spans="1:7" x14ac:dyDescent="0.2">
      <c r="A222" s="8">
        <v>213</v>
      </c>
      <c r="B222" s="9">
        <f>'Punto de Medida'!C222</f>
        <v>0</v>
      </c>
      <c r="C222" s="18">
        <f>'Punto de Medida'!D222</f>
        <v>13069.391113</v>
      </c>
      <c r="D222" s="9">
        <f>IF($J$13="SI",B222,'Energía Transada'!B222*'Energía Transada'!$J$15)</f>
        <v>0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11.52</v>
      </c>
      <c r="G222" s="16">
        <v>11.52</v>
      </c>
    </row>
    <row r="223" spans="1:7" x14ac:dyDescent="0.2">
      <c r="A223" s="8">
        <v>214</v>
      </c>
      <c r="B223" s="9">
        <f>'Punto de Medida'!C223</f>
        <v>140.22377700000001</v>
      </c>
      <c r="C223" s="18">
        <f>'Punto de Medida'!D223</f>
        <v>10637.668701000001</v>
      </c>
      <c r="D223" s="9">
        <f>IF($J$13="SI",B223,'Energía Transada'!B223*'Energía Transada'!$J$15)</f>
        <v>45.701151291963924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11.52</v>
      </c>
      <c r="G223" s="16">
        <v>11.52</v>
      </c>
    </row>
    <row r="224" spans="1:7" x14ac:dyDescent="0.2">
      <c r="A224" s="8">
        <v>215</v>
      </c>
      <c r="B224" s="9">
        <f>'Punto de Medida'!C224</f>
        <v>2259.9759520000002</v>
      </c>
      <c r="C224" s="18">
        <f>'Punto de Medida'!D224</f>
        <v>10167.516114</v>
      </c>
      <c r="D224" s="9">
        <f>IF($J$13="SI",B224,'Energía Transada'!B224*'Energía Transada'!$J$15)</f>
        <v>736.56198048746182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11.52</v>
      </c>
      <c r="G224" s="16">
        <v>11.52</v>
      </c>
    </row>
    <row r="225" spans="1:7" x14ac:dyDescent="0.2">
      <c r="A225" s="8">
        <v>216</v>
      </c>
      <c r="B225" s="9">
        <f>'Punto de Medida'!C225</f>
        <v>217.505245</v>
      </c>
      <c r="C225" s="18">
        <f>'Punto de Medida'!D225</f>
        <v>7544.2558600000002</v>
      </c>
      <c r="D225" s="9">
        <f>IF($J$13="SI",B225,'Energía Transada'!B225*'Energía Transada'!$J$15)</f>
        <v>70.888406525668458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11.52</v>
      </c>
      <c r="G225" s="16">
        <v>11.52</v>
      </c>
    </row>
    <row r="226" spans="1:7" x14ac:dyDescent="0.2">
      <c r="A226" s="8">
        <v>217</v>
      </c>
      <c r="B226" s="9">
        <f>'Punto de Medida'!C226</f>
        <v>1268.9542080000001</v>
      </c>
      <c r="C226" s="18">
        <f>'Punto de Medida'!D226</f>
        <v>5808.7076420000003</v>
      </c>
      <c r="D226" s="9">
        <f>IF($J$13="SI",B226,'Energía Transada'!B226*'Energía Transada'!$J$15)</f>
        <v>413.57228768971368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11.52</v>
      </c>
      <c r="G226" s="16">
        <v>11.52</v>
      </c>
    </row>
    <row r="227" spans="1:7" x14ac:dyDescent="0.2">
      <c r="A227" s="8">
        <v>218</v>
      </c>
      <c r="B227" s="9">
        <f>'Punto de Medida'!C227</f>
        <v>50.205117000000001</v>
      </c>
      <c r="C227" s="18">
        <f>'Punto de Medida'!D227</f>
        <v>8042.4525149999999</v>
      </c>
      <c r="D227" s="9">
        <f>IF($J$13="SI",B227,'Energía Transada'!B227*'Energía Transada'!$J$15)</f>
        <v>16.362643317243908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11.52</v>
      </c>
      <c r="G227" s="16">
        <v>11.52</v>
      </c>
    </row>
    <row r="228" spans="1:7" x14ac:dyDescent="0.2">
      <c r="A228" s="8">
        <v>219</v>
      </c>
      <c r="B228" s="9">
        <f>'Punto de Medida'!C228</f>
        <v>0</v>
      </c>
      <c r="C228" s="18">
        <f>'Punto de Medida'!D228</f>
        <v>5925.9456790000004</v>
      </c>
      <c r="D228" s="9">
        <f>IF($J$13="SI",B228,'Energía Transada'!B228*'Energía Transada'!$J$15)</f>
        <v>0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11.52</v>
      </c>
      <c r="G228" s="16">
        <v>11.52</v>
      </c>
    </row>
    <row r="229" spans="1:7" x14ac:dyDescent="0.2">
      <c r="A229" s="8">
        <v>220</v>
      </c>
      <c r="B229" s="9">
        <f>'Punto de Medida'!C229</f>
        <v>0</v>
      </c>
      <c r="C229" s="18">
        <f>'Punto de Medida'!D229</f>
        <v>11486.233155</v>
      </c>
      <c r="D229" s="9">
        <f>IF($J$13="SI",B229,'Energía Transada'!B229*'Energía Transada'!$J$15)</f>
        <v>0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11.52</v>
      </c>
      <c r="G229" s="16">
        <v>11.52</v>
      </c>
    </row>
    <row r="230" spans="1:7" x14ac:dyDescent="0.2">
      <c r="A230" s="8">
        <v>221</v>
      </c>
      <c r="B230" s="9">
        <f>'Punto de Medida'!C230</f>
        <v>0</v>
      </c>
      <c r="C230" s="18">
        <f>'Punto de Medida'!D230</f>
        <v>11518.481200999999</v>
      </c>
      <c r="D230" s="9">
        <f>IF($J$13="SI",B230,'Energía Transada'!B230*'Energía Transada'!$J$15)</f>
        <v>0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11.52</v>
      </c>
      <c r="G230" s="16">
        <v>11.52</v>
      </c>
    </row>
    <row r="231" spans="1:7" x14ac:dyDescent="0.2">
      <c r="A231" s="8">
        <v>222</v>
      </c>
      <c r="B231" s="9">
        <f>'Punto de Medida'!C231</f>
        <v>0</v>
      </c>
      <c r="C231" s="18">
        <f>'Punto de Medida'!D231</f>
        <v>3984.3498540000001</v>
      </c>
      <c r="D231" s="9">
        <f>IF($J$13="SI",B231,'Energía Transada'!B231*'Energía Transada'!$J$15)</f>
        <v>0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11.52</v>
      </c>
      <c r="G231" s="16">
        <v>11.52</v>
      </c>
    </row>
    <row r="232" spans="1:7" x14ac:dyDescent="0.2">
      <c r="A232" s="8">
        <v>223</v>
      </c>
      <c r="B232" s="9">
        <f>'Punto de Medida'!C232</f>
        <v>0</v>
      </c>
      <c r="C232" s="18">
        <f>'Punto de Medida'!D232</f>
        <v>1427.380737</v>
      </c>
      <c r="D232" s="9">
        <f>IF($J$13="SI",B232,'Energía Transada'!B232*'Energía Transada'!$J$15)</f>
        <v>0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11.52</v>
      </c>
      <c r="G232" s="16">
        <v>11.52</v>
      </c>
    </row>
    <row r="233" spans="1:7" x14ac:dyDescent="0.2">
      <c r="A233" s="8">
        <v>224</v>
      </c>
      <c r="B233" s="9">
        <f>'Punto de Medida'!C233</f>
        <v>0</v>
      </c>
      <c r="C233" s="18">
        <f>'Punto de Medida'!D233</f>
        <v>2775.1616199999999</v>
      </c>
      <c r="D233" s="9">
        <f>IF($J$13="SI",B233,'Energía Transada'!B233*'Energía Transada'!$J$15)</f>
        <v>0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11.52</v>
      </c>
      <c r="G233" s="16">
        <v>11.52</v>
      </c>
    </row>
    <row r="234" spans="1:7" x14ac:dyDescent="0.2">
      <c r="A234" s="8">
        <v>225</v>
      </c>
      <c r="B234" s="9">
        <f>'Punto de Medida'!C234</f>
        <v>0</v>
      </c>
      <c r="C234" s="18">
        <f>'Punto de Medida'!D234</f>
        <v>4610.7790539999996</v>
      </c>
      <c r="D234" s="9">
        <f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'Punto de Medida'!C235</f>
        <v>0.141958</v>
      </c>
      <c r="C235" s="18">
        <f>'Punto de Medida'!D235</f>
        <v>1948.7474199999999</v>
      </c>
      <c r="D235" s="9">
        <f>IF($J$13="SI",B235,'Energía Transada'!B235*'Energía Transada'!$J$15)</f>
        <v>4.626636205288219E-2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'Punto de Medida'!C236</f>
        <v>1295.3534359999999</v>
      </c>
      <c r="C236" s="18">
        <f>'Punto de Medida'!D236</f>
        <v>286.08218399999998</v>
      </c>
      <c r="D236" s="9">
        <f>IF($J$13="SI",B236,'Energía Transada'!B236*'Energía Transada'!$J$15)</f>
        <v>422.17621448894005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'Punto de Medida'!C237</f>
        <v>1613.0355529999999</v>
      </c>
      <c r="C237" s="18">
        <f>'Punto de Medida'!D237</f>
        <v>223.7407</v>
      </c>
      <c r="D237" s="9">
        <f>IF($J$13="SI",B237,'Energía Transada'!B237*'Energía Transada'!$J$15)</f>
        <v>525.71385127480687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'Punto de Medida'!C238</f>
        <v>1456.0444950000001</v>
      </c>
      <c r="C238" s="18">
        <f>'Punto de Medida'!D238</f>
        <v>35.187711</v>
      </c>
      <c r="D238" s="9">
        <f>IF($J$13="SI",B238,'Energía Transada'!B238*'Energía Transada'!$J$15)</f>
        <v>474.54797736496721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'Punto de Medida'!C239</f>
        <v>3004.4672849999997</v>
      </c>
      <c r="C239" s="18">
        <f>'Punto de Medida'!D239</f>
        <v>0.11670800000000001</v>
      </c>
      <c r="D239" s="9">
        <f>IF($J$13="SI",B239,'Energía Transada'!B239*'Energía Transada'!$J$15)</f>
        <v>979.20350514835343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'Punto de Medida'!C240</f>
        <v>5901.7204590000001</v>
      </c>
      <c r="C240" s="18">
        <f>'Punto de Medida'!D240</f>
        <v>0</v>
      </c>
      <c r="D240" s="9">
        <f>IF($J$13="SI",B240,'Energía Transada'!B240*'Energía Transada'!$J$15)</f>
        <v>1923.4642323151641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'Punto de Medida'!C241</f>
        <v>7831.7354739999992</v>
      </c>
      <c r="C241" s="18">
        <f>'Punto de Medida'!D241</f>
        <v>0</v>
      </c>
      <c r="D241" s="9">
        <f>IF($J$13="SI",B241,'Energía Transada'!B241*'Energía Transada'!$J$15)</f>
        <v>2552.4867139751536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'Punto de Medida'!C242</f>
        <v>17320.488526000001</v>
      </c>
      <c r="C242" s="18">
        <f>'Punto de Medida'!D242</f>
        <v>0</v>
      </c>
      <c r="D242" s="9">
        <f>IF($J$13="SI",B242,'Energía Transada'!B242*'Energía Transada'!$J$15)</f>
        <v>5645.0217182315037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'Punto de Medida'!C243</f>
        <v>34159.692254000001</v>
      </c>
      <c r="C243" s="18">
        <f>'Punto de Medida'!D243</f>
        <v>456.33548500000001</v>
      </c>
      <c r="D243" s="9">
        <f>IF($J$13="SI",B243,'Energía Transada'!B243*'Energía Transada'!$J$15)</f>
        <v>11133.185093045826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'Punto de Medida'!C244</f>
        <v>56534.574000000001</v>
      </c>
      <c r="C244" s="18">
        <f>'Punto de Medida'!D244</f>
        <v>1932.2482600000003</v>
      </c>
      <c r="D244" s="9">
        <f>IF($J$13="SI",B244,'Energía Transada'!B244*'Energía Transada'!$J$15)</f>
        <v>18425.51366734851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11.52</v>
      </c>
      <c r="G244" s="16">
        <v>11.52</v>
      </c>
    </row>
    <row r="245" spans="1:7" x14ac:dyDescent="0.2">
      <c r="A245" s="8">
        <v>236</v>
      </c>
      <c r="B245" s="9">
        <f>'Punto de Medida'!C245</f>
        <v>69286.637000000002</v>
      </c>
      <c r="C245" s="18">
        <f>'Punto de Medida'!D245</f>
        <v>2062.6781620000002</v>
      </c>
      <c r="D245" s="9">
        <f>IF($J$13="SI",B245,'Energía Transada'!B245*'Energía Transada'!$J$15)</f>
        <v>22581.61310295033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11.52</v>
      </c>
      <c r="G245" s="16">
        <v>11.52</v>
      </c>
    </row>
    <row r="246" spans="1:7" x14ac:dyDescent="0.2">
      <c r="A246" s="8">
        <v>237</v>
      </c>
      <c r="B246" s="9">
        <f>'Punto de Medida'!C246</f>
        <v>71659.866999999998</v>
      </c>
      <c r="C246" s="18">
        <f>'Punto de Medida'!D246</f>
        <v>1516.0077969999998</v>
      </c>
      <c r="D246" s="9">
        <f>IF($J$13="SI",B246,'Energía Transada'!B246*'Energía Transada'!$J$15)</f>
        <v>23355.086372612917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11.52</v>
      </c>
      <c r="G246" s="16">
        <v>11.52</v>
      </c>
    </row>
    <row r="247" spans="1:7" x14ac:dyDescent="0.2">
      <c r="A247" s="8">
        <v>238</v>
      </c>
      <c r="B247" s="9">
        <f>'Punto de Medida'!C247</f>
        <v>89220.135999999999</v>
      </c>
      <c r="C247" s="18">
        <f>'Punto de Medida'!D247</f>
        <v>32.191354000000004</v>
      </c>
      <c r="D247" s="9">
        <f>IF($J$13="SI",B247,'Energía Transada'!B247*'Energía Transada'!$J$15)</f>
        <v>29078.256347535102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11.52</v>
      </c>
      <c r="G247" s="16">
        <v>11.52</v>
      </c>
    </row>
    <row r="248" spans="1:7" x14ac:dyDescent="0.2">
      <c r="A248" s="8">
        <v>239</v>
      </c>
      <c r="B248" s="9">
        <f>'Punto de Medida'!C248</f>
        <v>70739.311000000002</v>
      </c>
      <c r="C248" s="18">
        <f>'Punto de Medida'!D248</f>
        <v>36.696097999999999</v>
      </c>
      <c r="D248" s="9">
        <f>IF($J$13="SI",B248,'Energía Transada'!B248*'Energía Transada'!$J$15)</f>
        <v>23055.06258257676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11.52</v>
      </c>
      <c r="G248" s="16">
        <v>11.52</v>
      </c>
    </row>
    <row r="249" spans="1:7" x14ac:dyDescent="0.2">
      <c r="A249" s="8">
        <v>240</v>
      </c>
      <c r="B249" s="9">
        <f>'Punto de Medida'!C249</f>
        <v>91057.717999999993</v>
      </c>
      <c r="C249" s="18">
        <f>'Punto de Medida'!D249</f>
        <v>267.40707099999997</v>
      </c>
      <c r="D249" s="9">
        <f>IF($J$13="SI",B249,'Energía Transada'!B249*'Energía Transada'!$J$15)</f>
        <v>29677.153444661428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11.52</v>
      </c>
      <c r="G249" s="16">
        <v>11.52</v>
      </c>
    </row>
    <row r="250" spans="1:7" x14ac:dyDescent="0.2">
      <c r="A250" s="8">
        <v>241</v>
      </c>
      <c r="B250" s="9">
        <f>'Punto de Medida'!C250</f>
        <v>95436.128999999986</v>
      </c>
      <c r="C250" s="18">
        <f>'Punto de Medida'!D250</f>
        <v>1171.8155979999999</v>
      </c>
      <c r="D250" s="9">
        <f>IF($J$13="SI",B250,'Energía Transada'!B250*'Energía Transada'!$J$15)</f>
        <v>31104.146981780304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11.52</v>
      </c>
      <c r="G250" s="16">
        <v>11.52</v>
      </c>
    </row>
    <row r="251" spans="1:7" x14ac:dyDescent="0.2">
      <c r="A251" s="8">
        <v>242</v>
      </c>
      <c r="B251" s="9">
        <f>'Punto de Medida'!C251</f>
        <v>91675.18475</v>
      </c>
      <c r="C251" s="18">
        <f>'Punto de Medida'!D251</f>
        <v>1100.0883479999998</v>
      </c>
      <c r="D251" s="9">
        <f>IF($J$13="SI",B251,'Energía Transada'!B251*'Energía Transada'!$J$15)</f>
        <v>29878.395644545315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11.52</v>
      </c>
      <c r="G251" s="16">
        <v>11.52</v>
      </c>
    </row>
    <row r="252" spans="1:7" x14ac:dyDescent="0.2">
      <c r="A252" s="8">
        <v>243</v>
      </c>
      <c r="B252" s="9">
        <f>'Punto de Medida'!C252</f>
        <v>86068.76</v>
      </c>
      <c r="C252" s="18">
        <f>'Punto de Medida'!D252</f>
        <v>1859.0348519999998</v>
      </c>
      <c r="D252" s="9">
        <f>IF($J$13="SI",B252,'Energía Transada'!B252*'Energía Transada'!$J$15)</f>
        <v>28051.17296385286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11.52</v>
      </c>
      <c r="G252" s="16">
        <v>11.52</v>
      </c>
    </row>
    <row r="253" spans="1:7" x14ac:dyDescent="0.2">
      <c r="A253" s="8">
        <v>244</v>
      </c>
      <c r="B253" s="9">
        <f>'Punto de Medida'!C253</f>
        <v>101103.586</v>
      </c>
      <c r="C253" s="18">
        <f>'Punto de Medida'!D253</f>
        <v>163.595834</v>
      </c>
      <c r="D253" s="9">
        <f>IF($J$13="SI",B253,'Energía Transada'!B253*'Energía Transada'!$J$15)</f>
        <v>32951.261040030928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11.52</v>
      </c>
      <c r="G253" s="16">
        <v>11.52</v>
      </c>
    </row>
    <row r="254" spans="1:7" x14ac:dyDescent="0.2">
      <c r="A254" s="8">
        <v>245</v>
      </c>
      <c r="B254" s="9">
        <f>'Punto de Medida'!C254</f>
        <v>103980.78700000001</v>
      </c>
      <c r="C254" s="18">
        <f>'Punto de Medida'!D254</f>
        <v>9.3538890000000006</v>
      </c>
      <c r="D254" s="9">
        <f>IF($J$13="SI",B254,'Energía Transada'!B254*'Energía Transada'!$J$15)</f>
        <v>33888.986445889816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11.52</v>
      </c>
      <c r="G254" s="16">
        <v>11.52</v>
      </c>
    </row>
    <row r="255" spans="1:7" x14ac:dyDescent="0.2">
      <c r="A255" s="8">
        <v>246</v>
      </c>
      <c r="B255" s="9">
        <f>'Punto de Medida'!C255</f>
        <v>106333.005</v>
      </c>
      <c r="C255" s="18">
        <f>'Punto de Medida'!D255</f>
        <v>41.025402</v>
      </c>
      <c r="D255" s="9">
        <f>IF($J$13="SI",B255,'Energía Transada'!B255*'Energía Transada'!$J$15)</f>
        <v>34655.611571739049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11.52</v>
      </c>
      <c r="G255" s="16">
        <v>11.52</v>
      </c>
    </row>
    <row r="256" spans="1:7" x14ac:dyDescent="0.2">
      <c r="A256" s="8">
        <v>247</v>
      </c>
      <c r="B256" s="9">
        <f>'Punto de Medida'!C256</f>
        <v>98506.279249999992</v>
      </c>
      <c r="C256" s="18">
        <f>'Punto de Medida'!D256</f>
        <v>0</v>
      </c>
      <c r="D256" s="9">
        <f>IF($J$13="SI",B256,'Energía Transada'!B256*'Energía Transada'!$J$15)</f>
        <v>32104.757606213214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11.52</v>
      </c>
      <c r="G256" s="16">
        <v>11.52</v>
      </c>
    </row>
    <row r="257" spans="1:7" x14ac:dyDescent="0.2">
      <c r="A257" s="8">
        <v>248</v>
      </c>
      <c r="B257" s="9">
        <f>'Punto de Medida'!C257</f>
        <v>98203.682000000001</v>
      </c>
      <c r="C257" s="18">
        <f>'Punto de Medida'!D257</f>
        <v>0</v>
      </c>
      <c r="D257" s="9">
        <f>IF($J$13="SI",B257,'Energía Transada'!B257*'Energía Transada'!$J$15)</f>
        <v>32006.136366658517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11.52</v>
      </c>
      <c r="G257" s="16">
        <v>11.52</v>
      </c>
    </row>
    <row r="258" spans="1:7" x14ac:dyDescent="0.2">
      <c r="A258" s="8">
        <v>249</v>
      </c>
      <c r="B258" s="9">
        <f>'Punto de Medida'!C258</f>
        <v>96664.000750000007</v>
      </c>
      <c r="C258" s="18">
        <f>'Punto de Medida'!D258</f>
        <v>0</v>
      </c>
      <c r="D258" s="9">
        <f>IF($J$13="SI",B258,'Energía Transada'!B258*'Energía Transada'!$J$15)</f>
        <v>31504.329845303368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'Punto de Medida'!C259</f>
        <v>95677.86099999999</v>
      </c>
      <c r="C259" s="18">
        <f>'Punto de Medida'!D259</f>
        <v>0</v>
      </c>
      <c r="D259" s="9">
        <f>IF($J$13="SI",B259,'Energía Transada'!B259*'Energía Transada'!$J$15)</f>
        <v>31182.931271723581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'Punto de Medida'!C260</f>
        <v>78280.332500000004</v>
      </c>
      <c r="C260" s="18">
        <f>'Punto de Medida'!D260</f>
        <v>0</v>
      </c>
      <c r="D260" s="9">
        <f>IF($J$13="SI",B260,'Energía Transada'!B260*'Energía Transada'!$J$15)</f>
        <v>25512.801004980349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'Punto de Medida'!C261</f>
        <v>71763.759000000005</v>
      </c>
      <c r="C261" s="18">
        <f>'Punto de Medida'!D261</f>
        <v>0</v>
      </c>
      <c r="D261" s="9">
        <f>IF($J$13="SI",B261,'Energía Transada'!B261*'Energía Transada'!$J$15)</f>
        <v>23388.946421968347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'Punto de Medida'!C262</f>
        <v>64706.843999999997</v>
      </c>
      <c r="C262" s="18">
        <f>'Punto de Medida'!D262</f>
        <v>0</v>
      </c>
      <c r="D262" s="9">
        <f>IF($J$13="SI",B262,'Energía Transada'!B262*'Energía Transada'!$J$15)</f>
        <v>21088.98598038411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'Punto de Medida'!C263</f>
        <v>53172.249820000005</v>
      </c>
      <c r="C263" s="18">
        <f>'Punto de Medida'!D263</f>
        <v>0</v>
      </c>
      <c r="D263" s="9">
        <f>IF($J$13="SI",B263,'Energía Transada'!B263*'Energía Transada'!$J$15)</f>
        <v>17329.678928545203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'Punto de Medida'!C264</f>
        <v>57017.324000000001</v>
      </c>
      <c r="C264" s="18">
        <f>'Punto de Medida'!D264</f>
        <v>0</v>
      </c>
      <c r="D264" s="9">
        <f>IF($J$13="SI",B264,'Energía Transada'!B264*'Energía Transada'!$J$15)</f>
        <v>18582.849543319073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'Punto de Medida'!C265</f>
        <v>65926.010999999999</v>
      </c>
      <c r="C265" s="18">
        <f>'Punto de Medida'!D265</f>
        <v>0</v>
      </c>
      <c r="D265" s="9">
        <f>IF($J$13="SI",B265,'Energía Transada'!B265*'Energía Transada'!$J$15)</f>
        <v>21486.331827923001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'Punto de Medida'!C266</f>
        <v>77373.44200000001</v>
      </c>
      <c r="C266" s="18">
        <f>'Punto de Medida'!D266</f>
        <v>0</v>
      </c>
      <c r="D266" s="9">
        <f>IF($J$13="SI",B266,'Energía Transada'!B266*'Energía Transada'!$J$15)</f>
        <v>25217.231017974904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'Punto de Medida'!C267</f>
        <v>76061.893500000006</v>
      </c>
      <c r="C267" s="18">
        <f>'Punto de Medida'!D267</f>
        <v>0</v>
      </c>
      <c r="D267" s="9">
        <f>IF($J$13="SI",B267,'Energía Transada'!B267*'Energía Transada'!$J$15)</f>
        <v>24789.776575457294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'Punto de Medida'!C268</f>
        <v>101482.20600000001</v>
      </c>
      <c r="C268" s="18">
        <f>'Punto de Medida'!D268</f>
        <v>1.793229</v>
      </c>
      <c r="D268" s="9">
        <f>IF($J$13="SI",B268,'Energía Transada'!B268*'Energía Transada'!$J$15)</f>
        <v>33074.659298674065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11.52</v>
      </c>
      <c r="G268" s="16">
        <v>11.52</v>
      </c>
    </row>
    <row r="269" spans="1:7" x14ac:dyDescent="0.2">
      <c r="A269" s="8">
        <v>260</v>
      </c>
      <c r="B269" s="9">
        <f>'Punto de Medida'!C269</f>
        <v>109613.948</v>
      </c>
      <c r="C269" s="18">
        <f>'Punto de Medida'!D269</f>
        <v>4229.2234189999999</v>
      </c>
      <c r="D269" s="9">
        <f>IF($J$13="SI",B269,'Energía Transada'!B269*'Energía Transada'!$J$15)</f>
        <v>35724.922894192656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11.52</v>
      </c>
      <c r="G269" s="16">
        <v>11.52</v>
      </c>
    </row>
    <row r="270" spans="1:7" x14ac:dyDescent="0.2">
      <c r="A270" s="8">
        <v>261</v>
      </c>
      <c r="B270" s="9">
        <f>'Punto de Medida'!C270</f>
        <v>107219.51074999999</v>
      </c>
      <c r="C270" s="18">
        <f>'Punto de Medida'!D270</f>
        <v>5481.8937999999998</v>
      </c>
      <c r="D270" s="9">
        <f>IF($J$13="SI",B270,'Energía Transada'!B270*'Energía Transada'!$J$15)</f>
        <v>34944.537845647254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11.52</v>
      </c>
      <c r="G270" s="16">
        <v>11.52</v>
      </c>
    </row>
    <row r="271" spans="1:7" x14ac:dyDescent="0.2">
      <c r="A271" s="8">
        <v>262</v>
      </c>
      <c r="B271" s="9">
        <f>'Punto de Medida'!C271</f>
        <v>103443.1</v>
      </c>
      <c r="C271" s="18">
        <f>'Punto de Medida'!D271</f>
        <v>7101.3796379999994</v>
      </c>
      <c r="D271" s="9">
        <f>IF($J$13="SI",B271,'Energía Transada'!B271*'Energía Transada'!$J$15)</f>
        <v>33713.745730938004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11.52</v>
      </c>
      <c r="G271" s="16">
        <v>11.52</v>
      </c>
    </row>
    <row r="272" spans="1:7" x14ac:dyDescent="0.2">
      <c r="A272" s="8">
        <v>263</v>
      </c>
      <c r="B272" s="9">
        <f>'Punto de Medida'!C272</f>
        <v>91449.823999999993</v>
      </c>
      <c r="C272" s="18">
        <f>'Punto de Medida'!D272</f>
        <v>9026.3652349999993</v>
      </c>
      <c r="D272" s="9">
        <f>IF($J$13="SI",B272,'Energía Transada'!B272*'Energía Transada'!$J$15)</f>
        <v>29804.94700444043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11.52</v>
      </c>
      <c r="G272" s="16">
        <v>11.52</v>
      </c>
    </row>
    <row r="273" spans="1:7" x14ac:dyDescent="0.2">
      <c r="A273" s="8">
        <v>264</v>
      </c>
      <c r="B273" s="9">
        <f>'Punto de Medida'!C273</f>
        <v>109133.503</v>
      </c>
      <c r="C273" s="18">
        <f>'Punto de Medida'!D273</f>
        <v>7825.9221189999998</v>
      </c>
      <c r="D273" s="9">
        <f>IF($J$13="SI",B273,'Energía Transada'!B273*'Energía Transada'!$J$15)</f>
        <v>35568.338254253402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11.52</v>
      </c>
      <c r="G273" s="16">
        <v>11.52</v>
      </c>
    </row>
    <row r="274" spans="1:7" x14ac:dyDescent="0.2">
      <c r="A274" s="8">
        <v>265</v>
      </c>
      <c r="B274" s="9">
        <f>'Punto de Medida'!C274</f>
        <v>123625.405</v>
      </c>
      <c r="C274" s="18">
        <f>'Punto de Medida'!D274</f>
        <v>8819.8063970000003</v>
      </c>
      <c r="D274" s="9">
        <f>IF($J$13="SI",B274,'Energía Transada'!B274*'Energía Transada'!$J$15)</f>
        <v>40291.478794179908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11.52</v>
      </c>
      <c r="G274" s="16">
        <v>11.52</v>
      </c>
    </row>
    <row r="275" spans="1:7" x14ac:dyDescent="0.2">
      <c r="A275" s="8">
        <v>266</v>
      </c>
      <c r="B275" s="9">
        <f>'Punto de Medida'!C275</f>
        <v>125893.85775</v>
      </c>
      <c r="C275" s="18">
        <f>'Punto de Medida'!D275</f>
        <v>13427.996337999999</v>
      </c>
      <c r="D275" s="9">
        <f>IF($J$13="SI",B275,'Energía Transada'!B275*'Energía Transada'!$J$15)</f>
        <v>41030.803497481989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11.52</v>
      </c>
      <c r="G275" s="16">
        <v>11.52</v>
      </c>
    </row>
    <row r="276" spans="1:7" x14ac:dyDescent="0.2">
      <c r="A276" s="8">
        <v>267</v>
      </c>
      <c r="B276" s="9">
        <f>'Punto de Medida'!C276</f>
        <v>126673.67175000001</v>
      </c>
      <c r="C276" s="18">
        <f>'Punto de Medida'!D276</f>
        <v>10001.729980999999</v>
      </c>
      <c r="D276" s="9">
        <f>IF($J$13="SI",B276,'Energía Transada'!B276*'Energía Transada'!$J$15)</f>
        <v>41284.957239137315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11.52</v>
      </c>
      <c r="G276" s="16">
        <v>11.52</v>
      </c>
    </row>
    <row r="277" spans="1:7" x14ac:dyDescent="0.2">
      <c r="A277" s="8">
        <v>268</v>
      </c>
      <c r="B277" s="9">
        <f>'Punto de Medida'!C277</f>
        <v>124068.633</v>
      </c>
      <c r="C277" s="18">
        <f>'Punto de Medida'!D277</f>
        <v>11896.160400000001</v>
      </c>
      <c r="D277" s="9">
        <f>IF($J$13="SI",B277,'Energía Transada'!B277*'Energía Transada'!$J$15)</f>
        <v>40435.933823977277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11.52</v>
      </c>
      <c r="G277" s="16">
        <v>11.52</v>
      </c>
    </row>
    <row r="278" spans="1:7" x14ac:dyDescent="0.2">
      <c r="A278" s="8">
        <v>269</v>
      </c>
      <c r="B278" s="9">
        <f>'Punto de Medida'!C278</f>
        <v>104029.34299999999</v>
      </c>
      <c r="C278" s="18">
        <f>'Punto de Medida'!D278</f>
        <v>7443.054443</v>
      </c>
      <c r="D278" s="9">
        <f>IF($J$13="SI",B278,'Energía Transada'!B278*'Energía Transada'!$J$15)</f>
        <v>33904.81161584035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11.52</v>
      </c>
      <c r="G278" s="16">
        <v>11.52</v>
      </c>
    </row>
    <row r="279" spans="1:7" x14ac:dyDescent="0.2">
      <c r="A279" s="8">
        <v>270</v>
      </c>
      <c r="B279" s="9">
        <f>'Punto de Medida'!C279</f>
        <v>34072.956007999994</v>
      </c>
      <c r="C279" s="18">
        <f>'Punto de Medida'!D279</f>
        <v>16470.171631000001</v>
      </c>
      <c r="D279" s="9">
        <f>IF($J$13="SI",B279,'Energía Transada'!B279*'Energía Transada'!$J$15)</f>
        <v>11104.91637581577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11.52</v>
      </c>
      <c r="G279" s="16">
        <v>11.52</v>
      </c>
    </row>
    <row r="280" spans="1:7" x14ac:dyDescent="0.2">
      <c r="A280" s="8">
        <v>271</v>
      </c>
      <c r="B280" s="9">
        <f>'Punto de Medida'!C280</f>
        <v>27871.159668</v>
      </c>
      <c r="C280" s="18">
        <f>'Punto de Medida'!D280</f>
        <v>19852.270019000003</v>
      </c>
      <c r="D280" s="9">
        <f>IF($J$13="SI",B280,'Energía Transada'!B280*'Energía Transada'!$J$15)</f>
        <v>9083.6526580634818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11.52</v>
      </c>
      <c r="G280" s="16">
        <v>11.52</v>
      </c>
    </row>
    <row r="281" spans="1:7" x14ac:dyDescent="0.2">
      <c r="A281" s="8">
        <v>272</v>
      </c>
      <c r="B281" s="9">
        <f>'Punto de Medida'!C281</f>
        <v>13967.727295000001</v>
      </c>
      <c r="C281" s="18">
        <f>'Punto de Medida'!D281</f>
        <v>17945.364258000001</v>
      </c>
      <c r="D281" s="9">
        <f>IF($J$13="SI",B281,'Energía Transada'!B281*'Energía Transada'!$J$15)</f>
        <v>4552.3036960678146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11.52</v>
      </c>
      <c r="G281" s="16">
        <v>11.52</v>
      </c>
    </row>
    <row r="282" spans="1:7" x14ac:dyDescent="0.2">
      <c r="A282" s="8">
        <v>273</v>
      </c>
      <c r="B282" s="9">
        <f>'Punto de Medida'!C282</f>
        <v>17546.273681999999</v>
      </c>
      <c r="C282" s="18">
        <f>'Punto de Medida'!D282</f>
        <v>21377.145508000001</v>
      </c>
      <c r="D282" s="9">
        <f>IF($J$13="SI",B282,'Energía Transada'!B282*'Energía Transada'!$J$15)</f>
        <v>5718.6086789780793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'Punto de Medida'!C283</f>
        <v>26952.993652000001</v>
      </c>
      <c r="C283" s="18">
        <f>'Punto de Medida'!D283</f>
        <v>17568.280761999999</v>
      </c>
      <c r="D283" s="9">
        <f>IF($J$13="SI",B283,'Energía Transada'!B283*'Energía Transada'!$J$15)</f>
        <v>8784.4078016911153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'Punto de Medida'!C284</f>
        <v>10321.830442999999</v>
      </c>
      <c r="C284" s="18">
        <f>'Punto de Medida'!D284</f>
        <v>20010.956542000004</v>
      </c>
      <c r="D284" s="9">
        <f>IF($J$13="SI",B284,'Energía Transada'!B284*'Energía Transada'!$J$15)</f>
        <v>3364.0481291952497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'Punto de Medida'!C285</f>
        <v>18830.824951000002</v>
      </c>
      <c r="C285" s="18">
        <f>'Punto de Medida'!D285</f>
        <v>16812.272216000001</v>
      </c>
      <c r="D285" s="9">
        <f>IF($J$13="SI",B285,'Energía Transada'!B285*'Energía Transada'!$J$15)</f>
        <v>6137.2642960411786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'Punto de Medida'!C286</f>
        <v>6248.3912970000001</v>
      </c>
      <c r="C286" s="18">
        <f>'Punto de Medida'!D286</f>
        <v>16896.244384999998</v>
      </c>
      <c r="D286" s="9">
        <f>IF($J$13="SI",B286,'Energía Transada'!B286*'Energía Transada'!$J$15)</f>
        <v>2036.4497527091119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'Punto de Medida'!C287</f>
        <v>13740.150879000001</v>
      </c>
      <c r="C287" s="18">
        <f>'Punto de Medida'!D287</f>
        <v>14424.917968999998</v>
      </c>
      <c r="D287" s="9">
        <f>IF($J$13="SI",B287,'Energía Transada'!B287*'Energía Transada'!$J$15)</f>
        <v>4478.1329352980565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'Punto de Medida'!C288</f>
        <v>6689.6732179999999</v>
      </c>
      <c r="C288" s="18">
        <f>'Punto de Medida'!D288</f>
        <v>14697.577147</v>
      </c>
      <c r="D288" s="9">
        <f>IF($J$13="SI",B288,'Energía Transada'!B288*'Energía Transada'!$J$15)</f>
        <v>2180.2705245175152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'Punto de Medida'!C289</f>
        <v>2932.5851739999998</v>
      </c>
      <c r="C289" s="18">
        <f>'Punto de Medida'!D289</f>
        <v>13833.261474999999</v>
      </c>
      <c r="D289" s="9">
        <f>IF($J$13="SI",B289,'Energía Transada'!B289*'Energía Transada'!$J$15)</f>
        <v>955.77598593385721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'Punto de Medida'!C290</f>
        <v>23539.952388999998</v>
      </c>
      <c r="C290" s="18">
        <f>'Punto de Medida'!D290</f>
        <v>17766.839356</v>
      </c>
      <c r="D290" s="9">
        <f>IF($J$13="SI",B290,'Energía Transada'!B290*'Energía Transada'!$J$15)</f>
        <v>7672.0435617371541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'Punto de Medida'!C291</f>
        <v>14356.062987999998</v>
      </c>
      <c r="C291" s="18">
        <f>'Punto de Medida'!D291</f>
        <v>16607.816894000003</v>
      </c>
      <c r="D291" s="9">
        <f>IF($J$13="SI",B291,'Energía Transada'!B291*'Energía Transada'!$J$15)</f>
        <v>4678.8684530409664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'Punto de Medida'!C292</f>
        <v>6152.690063</v>
      </c>
      <c r="C292" s="18">
        <f>'Punto de Medida'!D292</f>
        <v>26214.771972999999</v>
      </c>
      <c r="D292" s="9">
        <f>IF($J$13="SI",B292,'Energía Transada'!B292*'Energía Transada'!$J$15)</f>
        <v>2005.2592038062562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11.52</v>
      </c>
      <c r="G292" s="16">
        <v>11.52</v>
      </c>
    </row>
    <row r="293" spans="1:7" x14ac:dyDescent="0.2">
      <c r="A293" s="8">
        <v>284</v>
      </c>
      <c r="B293" s="9">
        <f>'Punto de Medida'!C293</f>
        <v>13970.263917</v>
      </c>
      <c r="C293" s="18">
        <f>'Punto de Medida'!D293</f>
        <v>19922.477051000002</v>
      </c>
      <c r="D293" s="9">
        <f>IF($J$13="SI",B293,'Energía Transada'!B293*'Energía Transada'!$J$15)</f>
        <v>4553.1304213798312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11.52</v>
      </c>
      <c r="G293" s="16">
        <v>11.52</v>
      </c>
    </row>
    <row r="294" spans="1:7" x14ac:dyDescent="0.2">
      <c r="A294" s="8">
        <v>285</v>
      </c>
      <c r="B294" s="9">
        <f>'Punto de Medida'!C294</f>
        <v>36655.318067</v>
      </c>
      <c r="C294" s="18">
        <f>'Punto de Medida'!D294</f>
        <v>19541.141600999999</v>
      </c>
      <c r="D294" s="9">
        <f>IF($J$13="SI",B294,'Energía Transada'!B294*'Energía Transada'!$J$15)</f>
        <v>11946.54909798233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11.52</v>
      </c>
      <c r="G294" s="16">
        <v>11.52</v>
      </c>
    </row>
    <row r="295" spans="1:7" x14ac:dyDescent="0.2">
      <c r="A295" s="8">
        <v>286</v>
      </c>
      <c r="B295" s="9">
        <f>'Punto de Medida'!C295</f>
        <v>29164.982422000001</v>
      </c>
      <c r="C295" s="18">
        <f>'Punto de Medida'!D295</f>
        <v>22908.056152999998</v>
      </c>
      <c r="D295" s="9">
        <f>IF($J$13="SI",B295,'Energía Transada'!B295*'Energía Transada'!$J$15)</f>
        <v>9505.3299990292689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11.52</v>
      </c>
      <c r="G295" s="16">
        <v>11.52</v>
      </c>
    </row>
    <row r="296" spans="1:7" x14ac:dyDescent="0.2">
      <c r="A296" s="8">
        <v>287</v>
      </c>
      <c r="B296" s="9">
        <f>'Punto de Medida'!C296</f>
        <v>62967.505999999994</v>
      </c>
      <c r="C296" s="18">
        <f>'Punto de Medida'!D296</f>
        <v>24096.180665</v>
      </c>
      <c r="D296" s="9">
        <f>IF($J$13="SI",B296,'Energía Transada'!B296*'Energía Transada'!$J$15)</f>
        <v>20522.108159899628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11.52</v>
      </c>
      <c r="G296" s="16">
        <v>11.52</v>
      </c>
    </row>
    <row r="297" spans="1:7" x14ac:dyDescent="0.2">
      <c r="A297" s="8">
        <v>288</v>
      </c>
      <c r="B297" s="9">
        <f>'Punto de Medida'!C297</f>
        <v>67707.766999999993</v>
      </c>
      <c r="C297" s="18">
        <f>'Punto de Medida'!D297</f>
        <v>24264.802734000001</v>
      </c>
      <c r="D297" s="9">
        <f>IF($J$13="SI",B297,'Energía Transada'!B297*'Energía Transada'!$J$15)</f>
        <v>22067.034346878572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11.52</v>
      </c>
      <c r="G297" s="16">
        <v>11.52</v>
      </c>
    </row>
    <row r="298" spans="1:7" x14ac:dyDescent="0.2">
      <c r="A298" s="8">
        <v>289</v>
      </c>
      <c r="B298" s="9">
        <f>'Punto de Medida'!C298</f>
        <v>82563.967000000004</v>
      </c>
      <c r="C298" s="18">
        <f>'Punto de Medida'!D298</f>
        <v>23661.330567000001</v>
      </c>
      <c r="D298" s="9">
        <f>IF($J$13="SI",B298,'Energía Transada'!B298*'Energía Transada'!$J$15)</f>
        <v>26908.905378662825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11.52</v>
      </c>
      <c r="G298" s="16">
        <v>11.52</v>
      </c>
    </row>
    <row r="299" spans="1:7" x14ac:dyDescent="0.2">
      <c r="A299" s="8">
        <v>290</v>
      </c>
      <c r="B299" s="9">
        <f>'Punto de Medida'!C299</f>
        <v>75136.570999999996</v>
      </c>
      <c r="C299" s="18">
        <f>'Punto de Medida'!D299</f>
        <v>24254.070313</v>
      </c>
      <c r="D299" s="9">
        <f>IF($J$13="SI",B299,'Energía Transada'!B299*'Energía Transada'!$J$15)</f>
        <v>24488.199307528197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11.52</v>
      </c>
      <c r="G299" s="16">
        <v>11.52</v>
      </c>
    </row>
    <row r="300" spans="1:7" x14ac:dyDescent="0.2">
      <c r="A300" s="8">
        <v>291</v>
      </c>
      <c r="B300" s="9">
        <f>'Punto de Medida'!C300</f>
        <v>76348.53899999999</v>
      </c>
      <c r="C300" s="18">
        <f>'Punto de Medida'!D300</f>
        <v>22772.948241999999</v>
      </c>
      <c r="D300" s="9">
        <f>IF($J$13="SI",B300,'Energía Transada'!B300*'Energía Transada'!$J$15)</f>
        <v>24883.198886872138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11.52</v>
      </c>
      <c r="G300" s="16">
        <v>11.52</v>
      </c>
    </row>
    <row r="301" spans="1:7" x14ac:dyDescent="0.2">
      <c r="A301" s="8">
        <v>292</v>
      </c>
      <c r="B301" s="9">
        <f>'Punto de Medida'!C301</f>
        <v>76355.712</v>
      </c>
      <c r="C301" s="18">
        <f>'Punto de Medida'!D301</f>
        <v>11523.386719</v>
      </c>
      <c r="D301" s="9">
        <f>IF($J$13="SI",B301,'Energía Transada'!B301*'Energía Transada'!$J$15)</f>
        <v>24885.536681255027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11.52</v>
      </c>
      <c r="G301" s="16">
        <v>11.52</v>
      </c>
    </row>
    <row r="302" spans="1:7" x14ac:dyDescent="0.2">
      <c r="A302" s="8">
        <v>293</v>
      </c>
      <c r="B302" s="9">
        <f>'Punto de Medida'!C302</f>
        <v>76318.345750000008</v>
      </c>
      <c r="C302" s="18">
        <f>'Punto de Medida'!D302</f>
        <v>8175.8496100000002</v>
      </c>
      <c r="D302" s="9">
        <f>IF($J$13="SI",B302,'Energía Transada'!B302*'Energía Transada'!$J$15)</f>
        <v>24873.35842817272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11.52</v>
      </c>
      <c r="G302" s="16">
        <v>11.52</v>
      </c>
    </row>
    <row r="303" spans="1:7" x14ac:dyDescent="0.2">
      <c r="A303" s="8">
        <v>294</v>
      </c>
      <c r="B303" s="9">
        <f>'Punto de Medida'!C303</f>
        <v>76317.351999999999</v>
      </c>
      <c r="C303" s="18">
        <f>'Punto de Medida'!D303</f>
        <v>8884.9578860000001</v>
      </c>
      <c r="D303" s="9">
        <f>IF($J$13="SI",B303,'Energía Transada'!B303*'Energía Transada'!$J$15)</f>
        <v>24873.034549298049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11.52</v>
      </c>
      <c r="G303" s="16">
        <v>11.52</v>
      </c>
    </row>
    <row r="304" spans="1:7" x14ac:dyDescent="0.2">
      <c r="A304" s="8">
        <v>295</v>
      </c>
      <c r="B304" s="9">
        <f>'Punto de Medida'!C304</f>
        <v>76296.226999999999</v>
      </c>
      <c r="C304" s="18">
        <f>'Punto de Medida'!D304</f>
        <v>23842.202636999999</v>
      </c>
      <c r="D304" s="9">
        <f>IF($J$13="SI",B304,'Energía Transada'!B304*'Energía Transada'!$J$15)</f>
        <v>24866.149576993797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11.52</v>
      </c>
      <c r="G304" s="16">
        <v>11.52</v>
      </c>
    </row>
    <row r="305" spans="1:7" x14ac:dyDescent="0.2">
      <c r="A305" s="8">
        <v>296</v>
      </c>
      <c r="B305" s="9">
        <f>'Punto de Medida'!C305</f>
        <v>76265.603999999992</v>
      </c>
      <c r="C305" s="18">
        <f>'Punto de Medida'!D305</f>
        <v>27526.338379000001</v>
      </c>
      <c r="D305" s="9">
        <f>IF($J$13="SI",B305,'Energía Transada'!B305*'Energía Transada'!$J$15)</f>
        <v>24856.16905595838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11.52</v>
      </c>
      <c r="G305" s="16">
        <v>11.52</v>
      </c>
    </row>
    <row r="306" spans="1:7" x14ac:dyDescent="0.2">
      <c r="A306" s="8">
        <v>297</v>
      </c>
      <c r="B306" s="9">
        <f>'Punto de Medida'!C306</f>
        <v>73113.95199999999</v>
      </c>
      <c r="C306" s="18">
        <f>'Punto de Medida'!D306</f>
        <v>25633.164550999998</v>
      </c>
      <c r="D306" s="9">
        <f>IF($J$13="SI",B306,'Energía Transada'!B306*'Energía Transada'!$J$15)</f>
        <v>23828.995719501891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'Punto de Medida'!C307</f>
        <v>64801.027999999998</v>
      </c>
      <c r="C307" s="18">
        <f>'Punto de Medida'!D307</f>
        <v>21297.602539</v>
      </c>
      <c r="D307" s="9">
        <f>IF($J$13="SI",B307,'Energía Transada'!B307*'Energía Transada'!$J$15)</f>
        <v>21119.682038680145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'Punto de Medida'!C308</f>
        <v>64824.204819999999</v>
      </c>
      <c r="C308" s="18">
        <f>'Punto de Medida'!D308</f>
        <v>21289.566405999998</v>
      </c>
      <c r="D308" s="9">
        <f>IF($J$13="SI",B308,'Energía Transada'!B308*'Energía Transada'!$J$15)</f>
        <v>21127.235731641122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'Punto de Medida'!C309</f>
        <v>64939.436000000002</v>
      </c>
      <c r="C309" s="18">
        <f>'Punto de Medida'!D309</f>
        <v>21310.521483999997</v>
      </c>
      <c r="D309" s="9">
        <f>IF($J$13="SI",B309,'Energía Transada'!B309*'Energía Transada'!$J$15)</f>
        <v>21164.791399470065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'Punto de Medida'!C310</f>
        <v>64796.436249999999</v>
      </c>
      <c r="C310" s="18">
        <f>'Punto de Medida'!D310</f>
        <v>21278.413574000002</v>
      </c>
      <c r="D310" s="9">
        <f>IF($J$13="SI",B310,'Energía Transada'!B310*'Energía Transada'!$J$15)</f>
        <v>21118.185514581775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'Punto de Medida'!C311</f>
        <v>64845.998999999996</v>
      </c>
      <c r="C311" s="18">
        <f>'Punto de Medida'!D311</f>
        <v>21397.719238999998</v>
      </c>
      <c r="D311" s="9">
        <f>IF($J$13="SI",B311,'Energía Transada'!B311*'Energía Transada'!$J$15)</f>
        <v>21134.338800313024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'Punto de Medida'!C312</f>
        <v>64785.64</v>
      </c>
      <c r="C312" s="18">
        <f>'Punto de Medida'!D312</f>
        <v>21845.873046000001</v>
      </c>
      <c r="D312" s="9">
        <f>IF($J$13="SI",B312,'Energía Transada'!B312*'Energía Transada'!$J$15)</f>
        <v>21114.666845600012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'Punto de Medida'!C313</f>
        <v>64812.696000000004</v>
      </c>
      <c r="C313" s="18">
        <f>'Punto de Medida'!D313</f>
        <v>21842.878906999998</v>
      </c>
      <c r="D313" s="9">
        <f>IF($J$13="SI",B313,'Energía Transada'!B313*'Energía Transada'!$J$15)</f>
        <v>21123.484824803036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'Punto de Medida'!C314</f>
        <v>64810.681999999993</v>
      </c>
      <c r="C314" s="18">
        <f>'Punto de Medida'!D314</f>
        <v>21619.409669000001</v>
      </c>
      <c r="D314" s="9">
        <f>IF($J$13="SI",B314,'Energía Transada'!B314*'Energía Transada'!$J$15)</f>
        <v>21122.828430283706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'Punto de Medida'!C315</f>
        <v>90164.073999999993</v>
      </c>
      <c r="C315" s="18">
        <f>'Punto de Medida'!D315</f>
        <v>27678.351563000004</v>
      </c>
      <c r="D315" s="9">
        <f>IF($J$13="SI",B315,'Energía Transada'!B315*'Energía Transada'!$J$15)</f>
        <v>29385.900701946077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'Punto de Medida'!C316</f>
        <v>77290.558000000005</v>
      </c>
      <c r="C316" s="18">
        <f>'Punto de Medida'!D316</f>
        <v>29012.128419000001</v>
      </c>
      <c r="D316" s="9">
        <f>IF($J$13="SI",B316,'Energía Transada'!B316*'Energía Transada'!$J$15)</f>
        <v>25190.217808769423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11.52</v>
      </c>
      <c r="G316" s="16">
        <v>11.52</v>
      </c>
    </row>
    <row r="317" spans="1:7" x14ac:dyDescent="0.2">
      <c r="A317" s="8">
        <v>308</v>
      </c>
      <c r="B317" s="9">
        <f>'Punto de Medida'!C317</f>
        <v>89229.647250000009</v>
      </c>
      <c r="C317" s="18">
        <f>'Punto de Medida'!D317</f>
        <v>25323.444823999998</v>
      </c>
      <c r="D317" s="9">
        <f>IF($J$13="SI",B317,'Energía Transada'!B317*'Energía Transada'!$J$15)</f>
        <v>29081.356214651263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11.52</v>
      </c>
      <c r="G317" s="16">
        <v>11.52</v>
      </c>
    </row>
    <row r="318" spans="1:7" x14ac:dyDescent="0.2">
      <c r="A318" s="8">
        <v>309</v>
      </c>
      <c r="B318" s="9">
        <f>'Punto de Medida'!C318</f>
        <v>80017.630999999994</v>
      </c>
      <c r="C318" s="18">
        <f>'Punto de Medida'!D318</f>
        <v>11022.655028000001</v>
      </c>
      <c r="D318" s="9">
        <f>IF($J$13="SI",B318,'Energía Transada'!B318*'Energía Transada'!$J$15)</f>
        <v>26079.014120091357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11.52</v>
      </c>
      <c r="G318" s="16">
        <v>11.52</v>
      </c>
    </row>
    <row r="319" spans="1:7" x14ac:dyDescent="0.2">
      <c r="A319" s="8">
        <v>310</v>
      </c>
      <c r="B319" s="9">
        <f>'Punto de Medida'!C319</f>
        <v>58501.353999999999</v>
      </c>
      <c r="C319" s="18">
        <f>'Punto de Medida'!D319</f>
        <v>7055.9357909999999</v>
      </c>
      <c r="D319" s="9">
        <f>IF($J$13="SI",B319,'Energía Transada'!B319*'Energía Transada'!$J$15)</f>
        <v>19066.518440298027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11.52</v>
      </c>
      <c r="G319" s="16">
        <v>11.52</v>
      </c>
    </row>
    <row r="320" spans="1:7" x14ac:dyDescent="0.2">
      <c r="A320" s="8">
        <v>311</v>
      </c>
      <c r="B320" s="9">
        <f>'Punto de Medida'!C320</f>
        <v>113042.677</v>
      </c>
      <c r="C320" s="18">
        <f>'Punto de Medida'!D320</f>
        <v>5136.144104</v>
      </c>
      <c r="D320" s="9">
        <f>IF($J$13="SI",B320,'Energía Transada'!B320*'Energía Transada'!$J$15)</f>
        <v>36842.400016265499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11.52</v>
      </c>
      <c r="G320" s="16">
        <v>11.52</v>
      </c>
    </row>
    <row r="321" spans="1:7" x14ac:dyDescent="0.2">
      <c r="A321" s="8">
        <v>312</v>
      </c>
      <c r="B321" s="9">
        <f>'Punto de Medida'!C321</f>
        <v>121951.63699999999</v>
      </c>
      <c r="C321" s="18">
        <f>'Punto de Medida'!D321</f>
        <v>3951.7122790000003</v>
      </c>
      <c r="D321" s="9">
        <f>IF($J$13="SI",B321,'Energía Transada'!B321*'Energía Transada'!$J$15)</f>
        <v>39745.971275896132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11.52</v>
      </c>
      <c r="G321" s="16">
        <v>11.52</v>
      </c>
    </row>
    <row r="322" spans="1:7" x14ac:dyDescent="0.2">
      <c r="A322" s="8">
        <v>313</v>
      </c>
      <c r="B322" s="9">
        <f>'Punto de Medida'!C322</f>
        <v>122712.859</v>
      </c>
      <c r="C322" s="18">
        <f>'Punto de Medida'!D322</f>
        <v>2796.8350820000001</v>
      </c>
      <c r="D322" s="9">
        <f>IF($J$13="SI",B322,'Energía Transada'!B322*'Energía Transada'!$J$15)</f>
        <v>39994.065590092017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11.52</v>
      </c>
      <c r="G322" s="16">
        <v>11.52</v>
      </c>
    </row>
    <row r="323" spans="1:7" x14ac:dyDescent="0.2">
      <c r="A323" s="8">
        <v>314</v>
      </c>
      <c r="B323" s="9">
        <f>'Punto de Medida'!C323</f>
        <v>119814.276</v>
      </c>
      <c r="C323" s="18">
        <f>'Punto de Medida'!D323</f>
        <v>2043.67038</v>
      </c>
      <c r="D323" s="9">
        <f>IF($J$13="SI",B323,'Energía Transada'!B323*'Energía Transada'!$J$15)</f>
        <v>39049.371451555759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11.52</v>
      </c>
      <c r="G323" s="16">
        <v>11.52</v>
      </c>
    </row>
    <row r="324" spans="1:7" x14ac:dyDescent="0.2">
      <c r="A324" s="8">
        <v>315</v>
      </c>
      <c r="B324" s="9">
        <f>'Punto de Medida'!C324</f>
        <v>106320.82625</v>
      </c>
      <c r="C324" s="18">
        <f>'Punto de Medida'!D324</f>
        <v>3378.9745470000003</v>
      </c>
      <c r="D324" s="9">
        <f>IF($J$13="SI",B324,'Energía Transada'!B324*'Energía Transada'!$J$15)</f>
        <v>34651.642324096421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11.52</v>
      </c>
      <c r="G324" s="16">
        <v>11.52</v>
      </c>
    </row>
    <row r="325" spans="1:7" x14ac:dyDescent="0.2">
      <c r="A325" s="8">
        <v>316</v>
      </c>
      <c r="B325" s="9">
        <f>'Punto de Medida'!C325</f>
        <v>115990.912</v>
      </c>
      <c r="C325" s="18">
        <f>'Punto de Medida'!D325</f>
        <v>2722.9831540000005</v>
      </c>
      <c r="D325" s="9">
        <f>IF($J$13="SI",B325,'Energía Transada'!B325*'Energía Transada'!$J$15)</f>
        <v>37803.276528522496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11.52</v>
      </c>
      <c r="G325" s="16">
        <v>11.52</v>
      </c>
    </row>
    <row r="326" spans="1:7" x14ac:dyDescent="0.2">
      <c r="A326" s="8">
        <v>317</v>
      </c>
      <c r="B326" s="9">
        <f>'Punto de Medida'!C326</f>
        <v>122025.02300000002</v>
      </c>
      <c r="C326" s="18">
        <f>'Punto de Medida'!D326</f>
        <v>1436.861969</v>
      </c>
      <c r="D326" s="9">
        <f>IF($J$13="SI",B326,'Energía Transada'!B326*'Energía Transada'!$J$15)</f>
        <v>39769.888936370451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11.52</v>
      </c>
      <c r="G326" s="16">
        <v>11.52</v>
      </c>
    </row>
    <row r="327" spans="1:7" x14ac:dyDescent="0.2">
      <c r="A327" s="8">
        <v>318</v>
      </c>
      <c r="B327" s="9">
        <f>'Punto de Medida'!C327</f>
        <v>104310.61475000001</v>
      </c>
      <c r="C327" s="18">
        <f>'Punto de Medida'!D327</f>
        <v>2052.0255280000001</v>
      </c>
      <c r="D327" s="9">
        <f>IF($J$13="SI",B327,'Energía Transada'!B327*'Energía Transada'!$J$15)</f>
        <v>33996.482536963136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11.52</v>
      </c>
      <c r="G327" s="16">
        <v>11.52</v>
      </c>
    </row>
    <row r="328" spans="1:7" x14ac:dyDescent="0.2">
      <c r="A328" s="8">
        <v>319</v>
      </c>
      <c r="B328" s="9">
        <f>'Punto de Medida'!C328</f>
        <v>76900.794999999998</v>
      </c>
      <c r="C328" s="18">
        <f>'Punto de Medida'!D328</f>
        <v>2966.4602649999997</v>
      </c>
      <c r="D328" s="9">
        <f>IF($J$13="SI",B328,'Energía Transada'!B328*'Energía Transada'!$J$15)</f>
        <v>25063.187869823978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11.52</v>
      </c>
      <c r="G328" s="16">
        <v>11.52</v>
      </c>
    </row>
    <row r="329" spans="1:7" x14ac:dyDescent="0.2">
      <c r="A329" s="8">
        <v>320</v>
      </c>
      <c r="B329" s="9">
        <f>'Punto de Medida'!C329</f>
        <v>27186.610352</v>
      </c>
      <c r="C329" s="18">
        <f>'Punto de Medida'!D329</f>
        <v>7848.5045170000003</v>
      </c>
      <c r="D329" s="9">
        <f>IF($J$13="SI",B329,'Energía Transada'!B329*'Energía Transada'!$J$15)</f>
        <v>8860.5471867472552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11.52</v>
      </c>
      <c r="G329" s="16">
        <v>11.52</v>
      </c>
    </row>
    <row r="330" spans="1:7" x14ac:dyDescent="0.2">
      <c r="A330" s="8">
        <v>321</v>
      </c>
      <c r="B330" s="9">
        <f>'Punto de Medida'!C330</f>
        <v>48268.191815999999</v>
      </c>
      <c r="C330" s="18">
        <f>'Punto de Medida'!D330</f>
        <v>9641.2026380000007</v>
      </c>
      <c r="D330" s="9">
        <f>IF($J$13="SI",B330,'Energía Transada'!B330*'Energía Transada'!$J$15)</f>
        <v>15731.368701989468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'Punto de Medida'!C331</f>
        <v>55327.077438000008</v>
      </c>
      <c r="C331" s="18">
        <f>'Punto de Medida'!D331</f>
        <v>8906.2183839999998</v>
      </c>
      <c r="D331" s="9">
        <f>IF($J$13="SI",B331,'Energía Transada'!B331*'Energía Transada'!$J$15)</f>
        <v>18031.971400515347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'Punto de Medida'!C332</f>
        <v>24577.791992999999</v>
      </c>
      <c r="C332" s="18">
        <f>'Punto de Medida'!D332</f>
        <v>11897.071045000001</v>
      </c>
      <c r="D332" s="9">
        <f>IF($J$13="SI",B332,'Energía Transada'!B332*'Energía Transada'!$J$15)</f>
        <v>8010.2919371121516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'Punto de Medida'!C333</f>
        <v>10306.075775000001</v>
      </c>
      <c r="C333" s="18">
        <f>'Punto de Medida'!D333</f>
        <v>23880.108885000001</v>
      </c>
      <c r="D333" s="9">
        <f>IF($J$13="SI",B333,'Energía Transada'!B333*'Energía Transada'!$J$15)</f>
        <v>3358.913433202697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'Punto de Medida'!C334</f>
        <v>32627.179688000004</v>
      </c>
      <c r="C334" s="18">
        <f>'Punto de Medida'!D334</f>
        <v>26306.451660999999</v>
      </c>
      <c r="D334" s="9">
        <f>IF($J$13="SI",B334,'Energía Transada'!B334*'Energía Transada'!$J$15)</f>
        <v>10633.714959420757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'Punto de Medida'!C335</f>
        <v>10134.662354</v>
      </c>
      <c r="C335" s="18">
        <f>'Punto de Medida'!D335</f>
        <v>30640.430662999999</v>
      </c>
      <c r="D335" s="9">
        <f>IF($J$13="SI",B335,'Energía Transada'!B335*'Energía Transada'!$J$15)</f>
        <v>3303.0470826151345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'Punto de Medida'!C336</f>
        <v>14606.370116999999</v>
      </c>
      <c r="C336" s="18">
        <f>'Punto de Medida'!D336</f>
        <v>31362.342774000001</v>
      </c>
      <c r="D336" s="9">
        <f>IF($J$13="SI",B336,'Energía Transada'!B336*'Energía Transada'!$J$15)</f>
        <v>4760.4475134301774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'Punto de Medida'!C337</f>
        <v>43822.676269999996</v>
      </c>
      <c r="C337" s="18">
        <f>'Punto de Medida'!D337</f>
        <v>13316.200928</v>
      </c>
      <c r="D337" s="9">
        <f>IF($J$13="SI",B337,'Energía Transada'!B337*'Energía Transada'!$J$15)</f>
        <v>14282.50472980789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'Punto de Medida'!C338</f>
        <v>53872.827999999994</v>
      </c>
      <c r="C338" s="18">
        <f>'Punto de Medida'!D338</f>
        <v>6845.2576899999995</v>
      </c>
      <c r="D338" s="9">
        <f>IF($J$13="SI",B338,'Energía Transada'!B338*'Energía Transada'!$J$15)</f>
        <v>17558.008460676036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'Punto de Medida'!C339</f>
        <v>24352.434082</v>
      </c>
      <c r="C339" s="18">
        <f>'Punto de Medida'!D339</f>
        <v>4307.420959</v>
      </c>
      <c r="D339" s="9">
        <f>IF($J$13="SI",B339,'Energía Transada'!B339*'Energía Transada'!$J$15)</f>
        <v>7936.8442222823624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'Punto de Medida'!C340</f>
        <v>22518.447264999995</v>
      </c>
      <c r="C340" s="18">
        <f>'Punto de Medida'!D340</f>
        <v>9986.4895020000004</v>
      </c>
      <c r="D340" s="9">
        <f>IF($J$13="SI",B340,'Energía Transada'!B340*'Energía Transada'!$J$15)</f>
        <v>7339.1188522747889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11.52</v>
      </c>
      <c r="G340" s="16">
        <v>11.52</v>
      </c>
    </row>
    <row r="341" spans="1:7" x14ac:dyDescent="0.2">
      <c r="A341" s="8">
        <v>332</v>
      </c>
      <c r="B341" s="9">
        <f>'Punto de Medida'!C341</f>
        <v>26790.584473000003</v>
      </c>
      <c r="C341" s="18">
        <f>'Punto de Medida'!D341</f>
        <v>5278.3203119999998</v>
      </c>
      <c r="D341" s="9">
        <f>IF($J$13="SI",B341,'Energía Transada'!B341*'Energía Transada'!$J$15)</f>
        <v>8731.476076277082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11.52</v>
      </c>
      <c r="G341" s="16">
        <v>11.52</v>
      </c>
    </row>
    <row r="342" spans="1:7" x14ac:dyDescent="0.2">
      <c r="A342" s="8">
        <v>333</v>
      </c>
      <c r="B342" s="9">
        <f>'Punto de Medida'!C342</f>
        <v>29456.302041999999</v>
      </c>
      <c r="C342" s="18">
        <f>'Punto de Medida'!D342</f>
        <v>2617.0112920000001</v>
      </c>
      <c r="D342" s="9">
        <f>IF($J$13="SI",B342,'Energía Transada'!B342*'Energía Transada'!$J$15)</f>
        <v>9600.2756802309468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11.52</v>
      </c>
      <c r="G342" s="16">
        <v>11.52</v>
      </c>
    </row>
    <row r="343" spans="1:7" x14ac:dyDescent="0.2">
      <c r="A343" s="8">
        <v>334</v>
      </c>
      <c r="B343" s="9">
        <f>'Punto de Medida'!C343</f>
        <v>24816.622070999998</v>
      </c>
      <c r="C343" s="18">
        <f>'Punto de Medida'!D343</f>
        <v>3160.4443669999996</v>
      </c>
      <c r="D343" s="9">
        <f>IF($J$13="SI",B343,'Energía Transada'!B343*'Energía Transada'!$J$15)</f>
        <v>8088.1304446838703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11.52</v>
      </c>
      <c r="G343" s="16">
        <v>11.52</v>
      </c>
    </row>
    <row r="344" spans="1:7" x14ac:dyDescent="0.2">
      <c r="A344" s="8">
        <v>335</v>
      </c>
      <c r="B344" s="9">
        <f>'Punto de Medida'!C344</f>
        <v>49874.727038999998</v>
      </c>
      <c r="C344" s="18">
        <f>'Punto de Medida'!D344</f>
        <v>2265.7356869999999</v>
      </c>
      <c r="D344" s="9">
        <f>IF($J$13="SI",B344,'Energía Transada'!B344*'Energía Transada'!$J$15)</f>
        <v>16254.963992695351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11.52</v>
      </c>
      <c r="G344" s="16">
        <v>11.52</v>
      </c>
    </row>
    <row r="345" spans="1:7" x14ac:dyDescent="0.2">
      <c r="A345" s="8">
        <v>336</v>
      </c>
      <c r="B345" s="9">
        <f>'Punto de Medida'!C345</f>
        <v>39215.148913999998</v>
      </c>
      <c r="C345" s="18">
        <f>'Punto de Medida'!D345</f>
        <v>5271.457214</v>
      </c>
      <c r="D345" s="9">
        <f>IF($J$13="SI",B345,'Energía Transada'!B345*'Energía Transada'!$J$15)</f>
        <v>12780.838541067173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11.52</v>
      </c>
      <c r="G345" s="16">
        <v>11.52</v>
      </c>
    </row>
    <row r="346" spans="1:7" x14ac:dyDescent="0.2">
      <c r="A346" s="8">
        <v>337</v>
      </c>
      <c r="B346" s="9">
        <f>'Punto de Medida'!C346</f>
        <v>18106.054199999999</v>
      </c>
      <c r="C346" s="18">
        <f>'Punto de Medida'!D346</f>
        <v>14492.576903999998</v>
      </c>
      <c r="D346" s="9">
        <f>IF($J$13="SI",B346,'Energía Transada'!B346*'Energía Transada'!$J$15)</f>
        <v>5901.0500216001074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11.52</v>
      </c>
      <c r="G346" s="16">
        <v>11.52</v>
      </c>
    </row>
    <row r="347" spans="1:7" x14ac:dyDescent="0.2">
      <c r="A347" s="8">
        <v>338</v>
      </c>
      <c r="B347" s="9">
        <f>'Punto de Medida'!C347</f>
        <v>25388.320556999999</v>
      </c>
      <c r="C347" s="18">
        <f>'Punto de Medida'!D347</f>
        <v>10839.715209</v>
      </c>
      <c r="D347" s="9">
        <f>IF($J$13="SI",B347,'Energía Transada'!B347*'Energía Transada'!$J$15)</f>
        <v>8274.456041961661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11.52</v>
      </c>
      <c r="G347" s="16">
        <v>11.52</v>
      </c>
    </row>
    <row r="348" spans="1:7" x14ac:dyDescent="0.2">
      <c r="A348" s="8">
        <v>339</v>
      </c>
      <c r="B348" s="9">
        <f>'Punto de Medida'!C348</f>
        <v>35285.928749999999</v>
      </c>
      <c r="C348" s="18">
        <f>'Punto de Medida'!D348</f>
        <v>4575.72577</v>
      </c>
      <c r="D348" s="9">
        <f>IF($J$13="SI",B348,'Energía Transada'!B348*'Energía Transada'!$J$15)</f>
        <v>11500.243416501391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11.52</v>
      </c>
      <c r="G348" s="16">
        <v>11.52</v>
      </c>
    </row>
    <row r="349" spans="1:7" x14ac:dyDescent="0.2">
      <c r="A349" s="8">
        <v>340</v>
      </c>
      <c r="B349" s="9">
        <f>'Punto de Medida'!C349</f>
        <v>50339.475180000001</v>
      </c>
      <c r="C349" s="18">
        <f>'Punto de Medida'!D349</f>
        <v>2023.783692</v>
      </c>
      <c r="D349" s="9">
        <f>IF($J$13="SI",B349,'Energía Transada'!B349*'Energía Transada'!$J$15)</f>
        <v>16406.432777511352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11.52</v>
      </c>
      <c r="G349" s="16">
        <v>11.52</v>
      </c>
    </row>
    <row r="350" spans="1:7" x14ac:dyDescent="0.2">
      <c r="A350" s="8">
        <v>341</v>
      </c>
      <c r="B350" s="9">
        <f>'Punto de Medida'!C350</f>
        <v>40158.547898000004</v>
      </c>
      <c r="C350" s="18">
        <f>'Punto de Medida'!D350</f>
        <v>6064.9731439999996</v>
      </c>
      <c r="D350" s="9">
        <f>IF($J$13="SI",B350,'Energía Transada'!B350*'Energía Transada'!$J$15)</f>
        <v>13088.307221621037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11.52</v>
      </c>
      <c r="G350" s="16">
        <v>11.52</v>
      </c>
    </row>
    <row r="351" spans="1:7" x14ac:dyDescent="0.2">
      <c r="A351" s="8">
        <v>342</v>
      </c>
      <c r="B351" s="9">
        <f>'Punto de Medida'!C351</f>
        <v>44890.209819999996</v>
      </c>
      <c r="C351" s="18">
        <f>'Punto de Medida'!D351</f>
        <v>10739.131346999999</v>
      </c>
      <c r="D351" s="9">
        <f>IF($J$13="SI",B351,'Energía Transada'!B351*'Energía Transada'!$J$15)</f>
        <v>14630.430832795384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11.52</v>
      </c>
      <c r="G351" s="16">
        <v>11.52</v>
      </c>
    </row>
    <row r="352" spans="1:7" x14ac:dyDescent="0.2">
      <c r="A352" s="8">
        <v>343</v>
      </c>
      <c r="B352" s="9">
        <f>'Punto de Medida'!C352</f>
        <v>56095.324999999997</v>
      </c>
      <c r="C352" s="18">
        <f>'Punto de Medida'!D352</f>
        <v>12974.328858000001</v>
      </c>
      <c r="D352" s="9">
        <f>IF($J$13="SI",B352,'Energía Transada'!B352*'Energía Transada'!$J$15)</f>
        <v>18282.355456713205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11.52</v>
      </c>
      <c r="G352" s="16">
        <v>11.52</v>
      </c>
    </row>
    <row r="353" spans="1:7" x14ac:dyDescent="0.2">
      <c r="A353" s="8">
        <v>344</v>
      </c>
      <c r="B353" s="9">
        <f>'Punto de Medida'!C353</f>
        <v>77345.252250000005</v>
      </c>
      <c r="C353" s="18">
        <f>'Punto de Medida'!D353</f>
        <v>17012.453369999999</v>
      </c>
      <c r="D353" s="9">
        <f>IF($J$13="SI",B353,'Energía Transada'!B353*'Energía Transada'!$J$15)</f>
        <v>25208.043531678388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11.52</v>
      </c>
      <c r="G353" s="16">
        <v>11.52</v>
      </c>
    </row>
    <row r="354" spans="1:7" x14ac:dyDescent="0.2">
      <c r="A354" s="8">
        <v>345</v>
      </c>
      <c r="B354" s="9">
        <f>'Punto de Medida'!C354</f>
        <v>71685.812999999995</v>
      </c>
      <c r="C354" s="18">
        <f>'Punto de Medida'!D354</f>
        <v>13426.347901000001</v>
      </c>
      <c r="D354" s="9">
        <f>IF($J$13="SI",B354,'Energía Transada'!B354*'Energía Transada'!$J$15)</f>
        <v>23363.542585223859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'Punto de Medida'!C355</f>
        <v>81168.116999999998</v>
      </c>
      <c r="C355" s="18">
        <f>'Punto de Medida'!D355</f>
        <v>10030.661498000001</v>
      </c>
      <c r="D355" s="9">
        <f>IF($J$13="SI",B355,'Energía Transada'!B355*'Energía Transada'!$J$15)</f>
        <v>26453.975741224174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'Punto de Medida'!C356</f>
        <v>68561.040999999997</v>
      </c>
      <c r="C356" s="18">
        <f>'Punto de Medida'!D356</f>
        <v>19136.401366999999</v>
      </c>
      <c r="D356" s="9">
        <f>IF($J$13="SI",B356,'Energía Transada'!B356*'Energía Transada'!$J$15)</f>
        <v>22345.129866781019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'Punto de Medida'!C357</f>
        <v>78811.088000000003</v>
      </c>
      <c r="C357" s="18">
        <f>'Punto de Medida'!D357</f>
        <v>21359.139159999999</v>
      </c>
      <c r="D357" s="9">
        <f>IF($J$13="SI",B357,'Energía Transada'!B357*'Energía Transada'!$J$15)</f>
        <v>25685.782634226736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'Punto de Medida'!C358</f>
        <v>108384.124</v>
      </c>
      <c r="C358" s="18">
        <f>'Punto de Medida'!D358</f>
        <v>24782.541504000001</v>
      </c>
      <c r="D358" s="9">
        <f>IF($J$13="SI",B358,'Energía Transada'!B358*'Energía Transada'!$J$15)</f>
        <v>35324.103761453931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'Punto de Medida'!C359</f>
        <v>113935.06299999999</v>
      </c>
      <c r="C359" s="18">
        <f>'Punto de Medida'!D359</f>
        <v>27645.206054999999</v>
      </c>
      <c r="D359" s="9">
        <f>IF($J$13="SI",B359,'Energía Transada'!B359*'Energía Transada'!$J$15)</f>
        <v>37133.242756843159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'Punto de Medida'!C360</f>
        <v>113929.375</v>
      </c>
      <c r="C360" s="18">
        <f>'Punto de Medida'!D360</f>
        <v>31221.934569999998</v>
      </c>
      <c r="D360" s="9">
        <f>IF($J$13="SI",B360,'Energía Transada'!B360*'Energía Transada'!$J$15)</f>
        <v>37131.38894749563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'Punto de Medida'!C361</f>
        <v>106299.455</v>
      </c>
      <c r="C361" s="18">
        <f>'Punto de Medida'!D361</f>
        <v>31081.974609000001</v>
      </c>
      <c r="D361" s="9">
        <f>IF($J$13="SI",B361,'Energía Transada'!B361*'Energía Transada'!$J$15)</f>
        <v>34644.677095014427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'Punto de Medida'!C362</f>
        <v>66176.388999999996</v>
      </c>
      <c r="C362" s="18">
        <f>'Punto de Medida'!D362</f>
        <v>32118.962890999999</v>
      </c>
      <c r="D362" s="9">
        <f>IF($J$13="SI",B362,'Energía Transada'!B362*'Energía Transada'!$J$15)</f>
        <v>21567.933986294327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'Punto de Medida'!C363</f>
        <v>82874.773000000001</v>
      </c>
      <c r="C363" s="18">
        <f>'Punto de Medida'!D363</f>
        <v>28618.107909999999</v>
      </c>
      <c r="D363" s="9">
        <f>IF($J$13="SI",B363,'Energía Transada'!B363*'Energía Transada'!$J$15)</f>
        <v>27010.201979940724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'Punto de Medida'!C364</f>
        <v>75084.191000000006</v>
      </c>
      <c r="C364" s="18">
        <f>'Punto de Medida'!D364</f>
        <v>27509.446289</v>
      </c>
      <c r="D364" s="9">
        <f>IF($J$13="SI",B364,'Energía Transada'!B364*'Energía Transada'!$J$15)</f>
        <v>24471.127835372143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11.52</v>
      </c>
      <c r="G364" s="16">
        <v>11.52</v>
      </c>
    </row>
    <row r="365" spans="1:7" x14ac:dyDescent="0.2">
      <c r="A365" s="8">
        <v>356</v>
      </c>
      <c r="B365" s="9">
        <f>'Punto de Medida'!C365</f>
        <v>58711.835233999998</v>
      </c>
      <c r="C365" s="18">
        <f>'Punto de Medida'!D365</f>
        <v>27411.726073999998</v>
      </c>
      <c r="D365" s="9">
        <f>IF($J$13="SI",B365,'Energía Transada'!B365*'Energía Transada'!$J$15)</f>
        <v>19135.1176103172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11.52</v>
      </c>
      <c r="G365" s="16">
        <v>11.52</v>
      </c>
    </row>
    <row r="366" spans="1:7" x14ac:dyDescent="0.2">
      <c r="A366" s="8">
        <v>357</v>
      </c>
      <c r="B366" s="9">
        <f>'Punto de Medida'!C366</f>
        <v>45129.307210999999</v>
      </c>
      <c r="C366" s="18">
        <f>'Punto de Medida'!D366</f>
        <v>27451.360353</v>
      </c>
      <c r="D366" s="9">
        <f>IF($J$13="SI",B366,'Energía Transada'!B366*'Energía Transada'!$J$15)</f>
        <v>14708.356461910373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11.52</v>
      </c>
      <c r="G366" s="16">
        <v>11.52</v>
      </c>
    </row>
    <row r="367" spans="1:7" x14ac:dyDescent="0.2">
      <c r="A367" s="8">
        <v>358</v>
      </c>
      <c r="B367" s="9">
        <f>'Punto de Medida'!C367</f>
        <v>67053.418999999994</v>
      </c>
      <c r="C367" s="18">
        <f>'Punto de Medida'!D367</f>
        <v>27375.848633000001</v>
      </c>
      <c r="D367" s="9">
        <f>IF($J$13="SI",B367,'Energía Transada'!B367*'Energía Transada'!$J$15)</f>
        <v>21853.77196309901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11.52</v>
      </c>
      <c r="G367" s="16">
        <v>11.52</v>
      </c>
    </row>
    <row r="368" spans="1:7" x14ac:dyDescent="0.2">
      <c r="A368" s="8">
        <v>359</v>
      </c>
      <c r="B368" s="9">
        <f>'Punto de Medida'!C368</f>
        <v>72820.842000000004</v>
      </c>
      <c r="C368" s="18">
        <f>'Punto de Medida'!D368</f>
        <v>27414.969727</v>
      </c>
      <c r="D368" s="9">
        <f>IF($J$13="SI",B368,'Energía Transada'!B368*'Energía Transada'!$J$15)</f>
        <v>23733.466525082978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11.52</v>
      </c>
      <c r="G368" s="16">
        <v>11.52</v>
      </c>
    </row>
    <row r="369" spans="1:7" x14ac:dyDescent="0.2">
      <c r="A369" s="8">
        <v>360</v>
      </c>
      <c r="B369" s="9">
        <f>'Punto de Medida'!C369</f>
        <v>43411.19258599999</v>
      </c>
      <c r="C369" s="18">
        <f>'Punto de Medida'!D369</f>
        <v>27407.072264999999</v>
      </c>
      <c r="D369" s="9">
        <f>IF($J$13="SI",B369,'Energía Transada'!B369*'Energía Transada'!$J$15)</f>
        <v>14148.39567570176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11.52</v>
      </c>
      <c r="G369" s="16">
        <v>11.52</v>
      </c>
    </row>
    <row r="370" spans="1:7" x14ac:dyDescent="0.2">
      <c r="A370" s="8">
        <v>361</v>
      </c>
      <c r="B370" s="9">
        <f>'Punto de Medida'!C370</f>
        <v>20416.076660999999</v>
      </c>
      <c r="C370" s="18">
        <f>'Punto de Medida'!D370</f>
        <v>27360.949219000002</v>
      </c>
      <c r="D370" s="9">
        <f>IF($J$13="SI",B370,'Energía Transada'!B370*'Energía Transada'!$J$15)</f>
        <v>6653.9229525438795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11.52</v>
      </c>
      <c r="G370" s="16">
        <v>11.52</v>
      </c>
    </row>
    <row r="371" spans="1:7" x14ac:dyDescent="0.2">
      <c r="A371" s="8">
        <v>362</v>
      </c>
      <c r="B371" s="9">
        <f>'Punto de Medida'!C371</f>
        <v>15009.254149999999</v>
      </c>
      <c r="C371" s="18">
        <f>'Punto de Medida'!D371</f>
        <v>27427.139160000002</v>
      </c>
      <c r="D371" s="9">
        <f>IF($J$13="SI",B371,'Energía Transada'!B371*'Energía Transada'!$J$15)</f>
        <v>4891.7538049819268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11.52</v>
      </c>
      <c r="G371" s="16">
        <v>11.52</v>
      </c>
    </row>
    <row r="372" spans="1:7" x14ac:dyDescent="0.2">
      <c r="A372" s="8">
        <v>363</v>
      </c>
      <c r="B372" s="9">
        <f>'Punto de Medida'!C372</f>
        <v>3319.5828699999997</v>
      </c>
      <c r="C372" s="18">
        <f>'Punto de Medida'!D372</f>
        <v>27370.408691000001</v>
      </c>
      <c r="D372" s="9">
        <f>IF($J$13="SI",B372,'Energía Transada'!B372*'Energía Transada'!$J$15)</f>
        <v>1081.9046684791681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11.52</v>
      </c>
      <c r="G372" s="16">
        <v>11.52</v>
      </c>
    </row>
    <row r="373" spans="1:7" x14ac:dyDescent="0.2">
      <c r="A373" s="8">
        <v>364</v>
      </c>
      <c r="B373" s="9">
        <f>'Punto de Medida'!C373</f>
        <v>2246.7111359999999</v>
      </c>
      <c r="C373" s="18">
        <f>'Punto de Medida'!D373</f>
        <v>27461.021484999997</v>
      </c>
      <c r="D373" s="9">
        <f>IF($J$13="SI",B373,'Energía Transada'!B373*'Energía Transada'!$J$15)</f>
        <v>732.23876672268011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11.52</v>
      </c>
      <c r="G373" s="16">
        <v>11.52</v>
      </c>
    </row>
    <row r="374" spans="1:7" x14ac:dyDescent="0.2">
      <c r="A374" s="8">
        <v>365</v>
      </c>
      <c r="B374" s="9">
        <f>'Punto de Medida'!C374</f>
        <v>51.406337999999998</v>
      </c>
      <c r="C374" s="18">
        <f>'Punto de Medida'!D374</f>
        <v>27323.556640999999</v>
      </c>
      <c r="D374" s="9">
        <f>IF($J$13="SI",B374,'Energía Transada'!B374*'Energía Transada'!$J$15)</f>
        <v>16.754140278961632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11.52</v>
      </c>
      <c r="G374" s="16">
        <v>11.52</v>
      </c>
    </row>
    <row r="375" spans="1:7" x14ac:dyDescent="0.2">
      <c r="A375" s="8">
        <v>366</v>
      </c>
      <c r="B375" s="9">
        <f>'Punto de Medida'!C375</f>
        <v>449.09343000000001</v>
      </c>
      <c r="C375" s="18">
        <f>'Punto de Medida'!D375</f>
        <v>27470.905762000002</v>
      </c>
      <c r="D375" s="9">
        <f>IF($J$13="SI",B375,'Energía Transada'!B375*'Energía Transada'!$J$15)</f>
        <v>146.36666639393837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11.52</v>
      </c>
      <c r="G375" s="16">
        <v>11.52</v>
      </c>
    </row>
    <row r="376" spans="1:7" x14ac:dyDescent="0.2">
      <c r="A376" s="8">
        <v>367</v>
      </c>
      <c r="B376" s="9">
        <f>'Punto de Medida'!C376</f>
        <v>1773.0513269999999</v>
      </c>
      <c r="C376" s="18">
        <f>'Punto de Medida'!D376</f>
        <v>28357.832030999998</v>
      </c>
      <c r="D376" s="9">
        <f>IF($J$13="SI",B376,'Energía Transada'!B376*'Energía Transada'!$J$15)</f>
        <v>577.86552806692964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11.52</v>
      </c>
      <c r="G376" s="16">
        <v>11.52</v>
      </c>
    </row>
    <row r="377" spans="1:7" x14ac:dyDescent="0.2">
      <c r="A377" s="8">
        <v>368</v>
      </c>
      <c r="B377" s="9">
        <f>'Punto de Medida'!C377</f>
        <v>9227.0109869999997</v>
      </c>
      <c r="C377" s="18">
        <f>'Punto de Medida'!D377</f>
        <v>32651.699707</v>
      </c>
      <c r="D377" s="9">
        <f>IF($J$13="SI",B377,'Energía Transada'!B377*'Energía Transada'!$J$15)</f>
        <v>3007.229116995617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11.52</v>
      </c>
      <c r="G377" s="16">
        <v>11.52</v>
      </c>
    </row>
    <row r="378" spans="1:7" x14ac:dyDescent="0.2">
      <c r="A378" s="8">
        <v>369</v>
      </c>
      <c r="B378" s="9">
        <f>'Punto de Medida'!C378</f>
        <v>10898.766845</v>
      </c>
      <c r="C378" s="18">
        <f>'Punto de Medida'!D378</f>
        <v>32173.406250999997</v>
      </c>
      <c r="D378" s="9">
        <f>IF($J$13="SI",B378,'Energía Transada'!B378*'Energía Transada'!$J$15)</f>
        <v>3552.0808463117155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'Punto de Medida'!C379</f>
        <v>13715.937989</v>
      </c>
      <c r="C379" s="18">
        <f>'Punto de Medida'!D379</f>
        <v>21893.213378</v>
      </c>
      <c r="D379" s="9">
        <f>IF($J$13="SI",B379,'Energía Transada'!B379*'Energía Transada'!$J$15)</f>
        <v>4470.2415707036926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'Punto de Medida'!C380</f>
        <v>16048.755615</v>
      </c>
      <c r="C380" s="18">
        <f>'Punto de Medida'!D380</f>
        <v>12145.459472999999</v>
      </c>
      <c r="D380" s="9">
        <f>IF($J$13="SI",B380,'Energía Transada'!B380*'Energía Transada'!$J$15)</f>
        <v>5230.5438071951985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'Punto de Medida'!C381</f>
        <v>57427.044953000004</v>
      </c>
      <c r="C381" s="18">
        <f>'Punto de Medida'!D381</f>
        <v>8883.0195310000017</v>
      </c>
      <c r="D381" s="9">
        <f>IF($J$13="SI",B381,'Energía Transada'!B381*'Energía Transada'!$J$15)</f>
        <v>18716.384095455269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'Punto de Medida'!C382</f>
        <v>51691.109312000001</v>
      </c>
      <c r="C382" s="18">
        <f>'Punto de Medida'!D382</f>
        <v>17482.159180000002</v>
      </c>
      <c r="D382" s="9">
        <f>IF($J$13="SI",B382,'Energía Transada'!B382*'Energía Transada'!$J$15)</f>
        <v>16846.951762803801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'Punto de Medida'!C383</f>
        <v>83994.945999999996</v>
      </c>
      <c r="C383" s="18">
        <f>'Punto de Medida'!D383</f>
        <v>16237.264893</v>
      </c>
      <c r="D383" s="9">
        <f>IF($J$13="SI",B383,'Energía Transada'!B383*'Energía Transada'!$J$15)</f>
        <v>27375.284113951227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'Punto de Medida'!C384</f>
        <v>94448.567999999999</v>
      </c>
      <c r="C384" s="18">
        <f>'Punto de Medida'!D384</f>
        <v>16945.640625</v>
      </c>
      <c r="D384" s="9">
        <f>IF($J$13="SI",B384,'Energía Transada'!B384*'Energía Transada'!$J$15)</f>
        <v>30782.285200300532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'Punto de Medida'!C385</f>
        <v>107424.54300000001</v>
      </c>
      <c r="C385" s="18">
        <f>'Punto de Medida'!D385</f>
        <v>6646.9089970000005</v>
      </c>
      <c r="D385" s="9">
        <f>IF($J$13="SI",B385,'Energía Transada'!B385*'Energía Transada'!$J$15)</f>
        <v>35011.361105421398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'Punto de Medida'!C386</f>
        <v>114107.00200000001</v>
      </c>
      <c r="C386" s="18">
        <f>'Punto de Medida'!D386</f>
        <v>10357.603637999999</v>
      </c>
      <c r="D386" s="9">
        <f>IF($J$13="SI",B386,'Energía Transada'!B386*'Energía Transada'!$J$15)</f>
        <v>37189.280401956581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'Punto de Medida'!C387</f>
        <v>109997.774</v>
      </c>
      <c r="C387" s="18">
        <f>'Punto de Medida'!D387</f>
        <v>6400.6592410000003</v>
      </c>
      <c r="D387" s="9">
        <f>IF($J$13="SI",B387,'Energía Transada'!B387*'Energía Transada'!$J$15)</f>
        <v>35850.017870744239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'Punto de Medida'!C388</f>
        <v>110190.329</v>
      </c>
      <c r="C388" s="18">
        <f>'Punto de Medida'!D388</f>
        <v>6760.6926270000004</v>
      </c>
      <c r="D388" s="9">
        <f>IF($J$13="SI",B388,'Energía Transada'!B388*'Energía Transada'!$J$15)</f>
        <v>35912.77459699491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11.52</v>
      </c>
      <c r="G388" s="16">
        <v>11.52</v>
      </c>
    </row>
    <row r="389" spans="1:7" x14ac:dyDescent="0.2">
      <c r="A389" s="8">
        <v>380</v>
      </c>
      <c r="B389" s="9">
        <f>'Punto de Medida'!C389</f>
        <v>66193.000999999989</v>
      </c>
      <c r="C389" s="18">
        <f>'Punto de Medida'!D389</f>
        <v>4591.9166260000002</v>
      </c>
      <c r="D389" s="9">
        <f>IF($J$13="SI",B389,'Energía Transada'!B389*'Energía Transada'!$J$15)</f>
        <v>21573.348100373296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11.52</v>
      </c>
      <c r="G389" s="16">
        <v>11.52</v>
      </c>
    </row>
    <row r="390" spans="1:7" x14ac:dyDescent="0.2">
      <c r="A390" s="8">
        <v>381</v>
      </c>
      <c r="B390" s="9">
        <f>'Punto de Medida'!C390</f>
        <v>46709.340265999999</v>
      </c>
      <c r="C390" s="18">
        <f>'Punto de Medida'!D390</f>
        <v>1099.8781570000001</v>
      </c>
      <c r="D390" s="9">
        <f>IF($J$13="SI",B390,'Energía Transada'!B390*'Energía Transada'!$J$15)</f>
        <v>15223.314276039564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11.52</v>
      </c>
      <c r="G390" s="16">
        <v>11.52</v>
      </c>
    </row>
    <row r="391" spans="1:7" x14ac:dyDescent="0.2">
      <c r="A391" s="8">
        <v>382</v>
      </c>
      <c r="B391" s="9">
        <f>'Punto de Medida'!C391</f>
        <v>40749.359230000002</v>
      </c>
      <c r="C391" s="18">
        <f>'Punto de Medida'!D391</f>
        <v>0.70112600000000003</v>
      </c>
      <c r="D391" s="9">
        <f>IF($J$13="SI",B391,'Energía Transada'!B391*'Energía Transada'!$J$15)</f>
        <v>13280.86199832441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11.52</v>
      </c>
      <c r="G391" s="16">
        <v>11.52</v>
      </c>
    </row>
    <row r="392" spans="1:7" x14ac:dyDescent="0.2">
      <c r="A392" s="8">
        <v>383</v>
      </c>
      <c r="B392" s="9">
        <f>'Punto de Medida'!C392</f>
        <v>39081.068738999995</v>
      </c>
      <c r="C392" s="18">
        <f>'Punto de Medida'!D392</f>
        <v>0</v>
      </c>
      <c r="D392" s="9">
        <f>IF($J$13="SI",B392,'Energía Transada'!B392*'Energía Transada'!$J$15)</f>
        <v>12737.139687035247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11.52</v>
      </c>
      <c r="G392" s="16">
        <v>11.52</v>
      </c>
    </row>
    <row r="393" spans="1:7" x14ac:dyDescent="0.2">
      <c r="A393" s="8">
        <v>384</v>
      </c>
      <c r="B393" s="9">
        <f>'Punto de Medida'!C393</f>
        <v>44255.277913999998</v>
      </c>
      <c r="C393" s="18">
        <f>'Punto de Medida'!D393</f>
        <v>0</v>
      </c>
      <c r="D393" s="9">
        <f>IF($J$13="SI",B393,'Energía Transada'!B393*'Energía Transada'!$J$15)</f>
        <v>14423.496461770697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11.52</v>
      </c>
      <c r="G393" s="16">
        <v>11.52</v>
      </c>
    </row>
    <row r="394" spans="1:7" x14ac:dyDescent="0.2">
      <c r="A394" s="8">
        <v>385</v>
      </c>
      <c r="B394" s="9">
        <f>'Punto de Medida'!C394</f>
        <v>45071.685171999998</v>
      </c>
      <c r="C394" s="18">
        <f>'Punto de Medida'!D394</f>
        <v>8.1165110000000009</v>
      </c>
      <c r="D394" s="9">
        <f>IF($J$13="SI",B394,'Energía Transada'!B394*'Energía Transada'!$J$15)</f>
        <v>14689.576526164594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11.52</v>
      </c>
      <c r="G394" s="16">
        <v>11.52</v>
      </c>
    </row>
    <row r="395" spans="1:7" x14ac:dyDescent="0.2">
      <c r="A395" s="8">
        <v>386</v>
      </c>
      <c r="B395" s="9">
        <f>'Punto de Medida'!C395</f>
        <v>61934.774366999991</v>
      </c>
      <c r="C395" s="18">
        <f>'Punto de Medida'!D395</f>
        <v>0</v>
      </c>
      <c r="D395" s="9">
        <f>IF($J$13="SI",B395,'Energía Transada'!B395*'Energía Transada'!$J$15)</f>
        <v>20185.524553228341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11.52</v>
      </c>
      <c r="G395" s="16">
        <v>11.52</v>
      </c>
    </row>
    <row r="396" spans="1:7" x14ac:dyDescent="0.2">
      <c r="A396" s="8">
        <v>387</v>
      </c>
      <c r="B396" s="9">
        <f>'Punto de Medida'!C396</f>
        <v>84936.695000000007</v>
      </c>
      <c r="C396" s="18">
        <f>'Punto de Medida'!D396</f>
        <v>0</v>
      </c>
      <c r="D396" s="9">
        <f>IF($J$13="SI",B396,'Energía Transada'!B396*'Energía Transada'!$J$15)</f>
        <v>27682.215038569357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11.52</v>
      </c>
      <c r="G396" s="16">
        <v>11.52</v>
      </c>
    </row>
    <row r="397" spans="1:7" x14ac:dyDescent="0.2">
      <c r="A397" s="8">
        <v>388</v>
      </c>
      <c r="B397" s="9">
        <f>'Punto de Medida'!C397</f>
        <v>60323.710233999998</v>
      </c>
      <c r="C397" s="18">
        <f>'Punto de Medida'!D397</f>
        <v>0.96836900000000004</v>
      </c>
      <c r="D397" s="9">
        <f>IF($J$13="SI",B397,'Energía Transada'!B397*'Energía Transada'!$J$15)</f>
        <v>19660.453218976025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11.52</v>
      </c>
      <c r="G397" s="16">
        <v>11.52</v>
      </c>
    </row>
    <row r="398" spans="1:7" x14ac:dyDescent="0.2">
      <c r="A398" s="8">
        <v>389</v>
      </c>
      <c r="B398" s="9">
        <f>'Punto de Medida'!C398</f>
        <v>58252.984937999994</v>
      </c>
      <c r="C398" s="18">
        <f>'Punto de Medida'!D398</f>
        <v>0</v>
      </c>
      <c r="D398" s="9">
        <f>IF($J$13="SI",B398,'Energía Transada'!B398*'Energía Transada'!$J$15)</f>
        <v>18985.57102666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11.52</v>
      </c>
      <c r="G398" s="16">
        <v>11.52</v>
      </c>
    </row>
    <row r="399" spans="1:7" x14ac:dyDescent="0.2">
      <c r="A399" s="8">
        <v>390</v>
      </c>
      <c r="B399" s="9">
        <f>'Punto de Medida'!C399</f>
        <v>70659.042000000001</v>
      </c>
      <c r="C399" s="18">
        <f>'Punto de Medida'!D399</f>
        <v>153.381542</v>
      </c>
      <c r="D399" s="9">
        <f>IF($J$13="SI",B399,'Energía Transada'!B399*'Energía Transada'!$J$15)</f>
        <v>23028.90164331569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11.52</v>
      </c>
      <c r="G399" s="16">
        <v>11.52</v>
      </c>
    </row>
    <row r="400" spans="1:7" x14ac:dyDescent="0.2">
      <c r="A400" s="8">
        <v>391</v>
      </c>
      <c r="B400" s="9">
        <f>'Punto de Medida'!C400</f>
        <v>39789.735234</v>
      </c>
      <c r="C400" s="18">
        <f>'Punto de Medida'!D400</f>
        <v>14.012154000000001</v>
      </c>
      <c r="D400" s="9">
        <f>IF($J$13="SI",B400,'Energía Transada'!B400*'Energía Transada'!$J$15)</f>
        <v>12968.105329214042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11.52</v>
      </c>
      <c r="G400" s="16">
        <v>11.52</v>
      </c>
    </row>
    <row r="401" spans="1:7" x14ac:dyDescent="0.2">
      <c r="A401" s="8">
        <v>392</v>
      </c>
      <c r="B401" s="9">
        <f>'Punto de Medida'!C401</f>
        <v>56969.972000000002</v>
      </c>
      <c r="C401" s="18">
        <f>'Punto de Medida'!D401</f>
        <v>1408.2454379999999</v>
      </c>
      <c r="D401" s="9">
        <f>IF($J$13="SI",B401,'Energía Transada'!B401*'Energía Transada'!$J$15)</f>
        <v>18567.416776050388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11.52</v>
      </c>
      <c r="G401" s="16">
        <v>11.52</v>
      </c>
    </row>
    <row r="402" spans="1:7" x14ac:dyDescent="0.2">
      <c r="A402" s="8">
        <v>393</v>
      </c>
      <c r="B402" s="9">
        <f>'Punto de Medida'!C402</f>
        <v>88392.835999999996</v>
      </c>
      <c r="C402" s="18">
        <f>'Punto de Medida'!D402</f>
        <v>971.774719</v>
      </c>
      <c r="D402" s="9">
        <f>IF($J$13="SI",B402,'Energía Transada'!B402*'Energía Transada'!$J$15)</f>
        <v>28808.626165887363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'Punto de Medida'!C403</f>
        <v>68744.486628999992</v>
      </c>
      <c r="C403" s="18">
        <f>'Punto de Medida'!D403</f>
        <v>115.36599699999999</v>
      </c>
      <c r="D403" s="9">
        <f>IF($J$13="SI",B403,'Energía Transada'!B403*'Energía Transada'!$J$15)</f>
        <v>22404.917704650896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'Punto de Medida'!C404</f>
        <v>65539.773000000001</v>
      </c>
      <c r="C404" s="18">
        <f>'Punto de Medida'!D404</f>
        <v>0.48081299999999999</v>
      </c>
      <c r="D404" s="9">
        <f>IF($J$13="SI",B404,'Energía Transada'!B404*'Energía Transada'!$J$15)</f>
        <v>21360.450742344303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'Punto de Medida'!C405</f>
        <v>78857.739000000001</v>
      </c>
      <c r="C405" s="18">
        <f>'Punto de Medida'!D405</f>
        <v>158.60828799999999</v>
      </c>
      <c r="D405" s="9">
        <f>IF($J$13="SI",B405,'Energía Transada'!B405*'Energía Transada'!$J$15)</f>
        <v>25700.986934485467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'Punto de Medida'!C406</f>
        <v>68032.425000000003</v>
      </c>
      <c r="C406" s="18">
        <f>'Punto de Medida'!D406</f>
        <v>259.87878799999999</v>
      </c>
      <c r="D406" s="9">
        <f>IF($J$13="SI",B406,'Energía Transada'!B406*'Energía Transada'!$J$15)</f>
        <v>22172.845534492975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'Punto de Medida'!C407</f>
        <v>69206.282000000007</v>
      </c>
      <c r="C407" s="18">
        <f>'Punto de Medida'!D407</f>
        <v>3452.8852540000003</v>
      </c>
      <c r="D407" s="9">
        <f>IF($J$13="SI",B407,'Energía Transada'!B407*'Energía Transada'!$J$15)</f>
        <v>22555.424134926274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'Punto de Medida'!C408</f>
        <v>58774.799835999998</v>
      </c>
      <c r="C408" s="18">
        <f>'Punto de Medida'!D408</f>
        <v>2214.5827479999998</v>
      </c>
      <c r="D408" s="9">
        <f>IF($J$13="SI",B408,'Energía Transada'!B408*'Energía Transada'!$J$15)</f>
        <v>19155.638772017475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'Punto de Medida'!C409</f>
        <v>66037.332062999994</v>
      </c>
      <c r="C409" s="18">
        <f>'Punto de Medida'!D409</f>
        <v>3137.305848</v>
      </c>
      <c r="D409" s="9">
        <f>IF($J$13="SI",B409,'Energía Transada'!B409*'Energía Transada'!$J$15)</f>
        <v>21522.613126651286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'Punto de Medida'!C410</f>
        <v>26757.226318000001</v>
      </c>
      <c r="C410" s="18">
        <f>'Punto de Medida'!D410</f>
        <v>642.20388400000002</v>
      </c>
      <c r="D410" s="9">
        <f>IF($J$13="SI",B410,'Energía Transada'!B410*'Energía Transada'!$J$15)</f>
        <v>8720.604124878455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'Punto de Medida'!C411</f>
        <v>28350.416015999999</v>
      </c>
      <c r="C411" s="18">
        <f>'Punto de Medida'!D411</f>
        <v>0</v>
      </c>
      <c r="D411" s="9">
        <f>IF($J$13="SI",B411,'Energía Transada'!B411*'Energía Transada'!$J$15)</f>
        <v>9239.8498974773229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'Punto de Medida'!C412</f>
        <v>20533.450683999999</v>
      </c>
      <c r="C412" s="18">
        <f>'Punto de Medida'!D412</f>
        <v>1153.4980009999999</v>
      </c>
      <c r="D412" s="9">
        <f>IF($J$13="SI",B412,'Energía Transada'!B412*'Energía Transada'!$J$15)</f>
        <v>6692.1770068678434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11.52</v>
      </c>
      <c r="G412" s="16">
        <v>11.52</v>
      </c>
    </row>
    <row r="413" spans="1:7" x14ac:dyDescent="0.2">
      <c r="A413" s="8">
        <v>404</v>
      </c>
      <c r="B413" s="9">
        <f>'Punto de Medida'!C413</f>
        <v>39878.229147999999</v>
      </c>
      <c r="C413" s="18">
        <f>'Punto de Medida'!D413</f>
        <v>1987.3147900000001</v>
      </c>
      <c r="D413" s="9">
        <f>IF($J$13="SI",B413,'Energía Transada'!B413*'Energía Transada'!$J$15)</f>
        <v>12996.946898302085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11.52</v>
      </c>
      <c r="G413" s="16">
        <v>11.52</v>
      </c>
    </row>
    <row r="414" spans="1:7" x14ac:dyDescent="0.2">
      <c r="A414" s="8">
        <v>405</v>
      </c>
      <c r="B414" s="9">
        <f>'Punto de Medida'!C414</f>
        <v>38126.811050999997</v>
      </c>
      <c r="C414" s="18">
        <f>'Punto de Medida'!D414</f>
        <v>296.675566</v>
      </c>
      <c r="D414" s="9">
        <f>IF($J$13="SI",B414,'Energía Transada'!B414*'Energía Transada'!$J$15)</f>
        <v>12426.131982751205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11.52</v>
      </c>
      <c r="G414" s="16">
        <v>11.52</v>
      </c>
    </row>
    <row r="415" spans="1:7" x14ac:dyDescent="0.2">
      <c r="A415" s="8">
        <v>406</v>
      </c>
      <c r="B415" s="9">
        <f>'Punto de Medida'!C415</f>
        <v>22550.41748</v>
      </c>
      <c r="C415" s="18">
        <f>'Punto de Medida'!D415</f>
        <v>3.1944629999999998</v>
      </c>
      <c r="D415" s="9">
        <f>IF($J$13="SI",B415,'Energía Transada'!B415*'Energía Transada'!$J$15)</f>
        <v>7349.5384520303414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11.52</v>
      </c>
      <c r="G415" s="16">
        <v>11.52</v>
      </c>
    </row>
    <row r="416" spans="1:7" x14ac:dyDescent="0.2">
      <c r="A416" s="8">
        <v>407</v>
      </c>
      <c r="B416" s="9">
        <f>'Punto de Medida'!C416</f>
        <v>14841.093993999999</v>
      </c>
      <c r="C416" s="18">
        <f>'Punto de Medida'!D416</f>
        <v>39.089728000000001</v>
      </c>
      <c r="D416" s="9">
        <f>IF($J$13="SI",B416,'Energía Transada'!B416*'Energía Transada'!$J$15)</f>
        <v>4836.9477450179584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11.52</v>
      </c>
      <c r="G416" s="16">
        <v>11.52</v>
      </c>
    </row>
    <row r="417" spans="1:7" x14ac:dyDescent="0.2">
      <c r="A417" s="8">
        <v>408</v>
      </c>
      <c r="B417" s="9">
        <f>'Punto de Medida'!C417</f>
        <v>16099.447510000002</v>
      </c>
      <c r="C417" s="18">
        <f>'Punto de Medida'!D417</f>
        <v>0</v>
      </c>
      <c r="D417" s="9">
        <f>IF($J$13="SI",B417,'Energía Transada'!B417*'Energía Transada'!$J$15)</f>
        <v>5247.0650991774519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11.52</v>
      </c>
      <c r="G417" s="16">
        <v>11.52</v>
      </c>
    </row>
    <row r="418" spans="1:7" x14ac:dyDescent="0.2">
      <c r="A418" s="8">
        <v>409</v>
      </c>
      <c r="B418" s="9">
        <f>'Punto de Medida'!C418</f>
        <v>7793.750610000001</v>
      </c>
      <c r="C418" s="18">
        <f>'Punto de Medida'!D418</f>
        <v>2.191265</v>
      </c>
      <c r="D418" s="9">
        <f>IF($J$13="SI",B418,'Energía Transada'!B418*'Energía Transada'!$J$15)</f>
        <v>2540.106844786003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11.52</v>
      </c>
      <c r="G418" s="16">
        <v>11.52</v>
      </c>
    </row>
    <row r="419" spans="1:7" x14ac:dyDescent="0.2">
      <c r="A419" s="8">
        <v>410</v>
      </c>
      <c r="B419" s="9">
        <f>'Punto de Medida'!C419</f>
        <v>3658.555848</v>
      </c>
      <c r="C419" s="18">
        <f>'Punto de Medida'!D419</f>
        <v>104.91658700000001</v>
      </c>
      <c r="D419" s="9">
        <f>IF($J$13="SI",B419,'Energía Transada'!B419*'Energía Transada'!$J$15)</f>
        <v>1192.3813342978726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11.52</v>
      </c>
      <c r="G419" s="16">
        <v>11.52</v>
      </c>
    </row>
    <row r="420" spans="1:7" x14ac:dyDescent="0.2">
      <c r="A420" s="8">
        <v>411</v>
      </c>
      <c r="B420" s="9">
        <f>'Punto de Medida'!C420</f>
        <v>2482.5872800000002</v>
      </c>
      <c r="C420" s="18">
        <f>'Punto de Medida'!D420</f>
        <v>76.723975999999993</v>
      </c>
      <c r="D420" s="9">
        <f>IF($J$13="SI",B420,'Energía Transada'!B420*'Energía Transada'!$J$15)</f>
        <v>809.11454038772035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11.52</v>
      </c>
      <c r="G420" s="16">
        <v>11.52</v>
      </c>
    </row>
    <row r="421" spans="1:7" x14ac:dyDescent="0.2">
      <c r="A421" s="8">
        <v>412</v>
      </c>
      <c r="B421" s="9">
        <f>'Punto de Medida'!C421</f>
        <v>5611.0545650000004</v>
      </c>
      <c r="C421" s="18">
        <f>'Punto de Medida'!D421</f>
        <v>1.4200000000000001E-4</v>
      </c>
      <c r="D421" s="9">
        <f>IF($J$13="SI",B421,'Energía Transada'!B421*'Energía Transada'!$J$15)</f>
        <v>1828.731610777606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11.52</v>
      </c>
      <c r="G421" s="16">
        <v>11.52</v>
      </c>
    </row>
    <row r="422" spans="1:7" x14ac:dyDescent="0.2">
      <c r="A422" s="8">
        <v>413</v>
      </c>
      <c r="B422" s="9">
        <f>'Punto de Medida'!C422</f>
        <v>16825.776366999999</v>
      </c>
      <c r="C422" s="18">
        <f>'Punto de Medida'!D422</f>
        <v>0</v>
      </c>
      <c r="D422" s="9">
        <f>IF($J$13="SI",B422,'Energía Transada'!B422*'Energía Transada'!$J$15)</f>
        <v>5483.7871850579086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11.52</v>
      </c>
      <c r="G422" s="16">
        <v>11.52</v>
      </c>
    </row>
    <row r="423" spans="1:7" x14ac:dyDescent="0.2">
      <c r="A423" s="8">
        <v>414</v>
      </c>
      <c r="B423" s="9">
        <f>'Punto de Medida'!C423</f>
        <v>27478.049805000002</v>
      </c>
      <c r="C423" s="18">
        <f>'Punto de Medida'!D423</f>
        <v>161.31020799999999</v>
      </c>
      <c r="D423" s="9">
        <f>IF($J$13="SI",B423,'Energía Transada'!B423*'Energía Transada'!$J$15)</f>
        <v>8955.5319234228355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11.52</v>
      </c>
      <c r="G423" s="16">
        <v>11.52</v>
      </c>
    </row>
    <row r="424" spans="1:7" x14ac:dyDescent="0.2">
      <c r="A424" s="8">
        <v>415</v>
      </c>
      <c r="B424" s="9">
        <f>'Punto de Medida'!C424</f>
        <v>29179.366211</v>
      </c>
      <c r="C424" s="18">
        <f>'Punto de Medida'!D424</f>
        <v>2456.8180539999998</v>
      </c>
      <c r="D424" s="9">
        <f>IF($J$13="SI",B424,'Energía Transada'!B424*'Energía Transada'!$J$15)</f>
        <v>9510.0179038290426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11.52</v>
      </c>
      <c r="G424" s="16">
        <v>11.52</v>
      </c>
    </row>
    <row r="425" spans="1:7" x14ac:dyDescent="0.2">
      <c r="A425" s="8">
        <v>416</v>
      </c>
      <c r="B425" s="9">
        <f>'Punto de Medida'!C425</f>
        <v>33069.014159999999</v>
      </c>
      <c r="C425" s="18">
        <f>'Punto de Medida'!D425</f>
        <v>3168.412781</v>
      </c>
      <c r="D425" s="9">
        <f>IF($J$13="SI",B425,'Energía Transada'!B425*'Energía Transada'!$J$15)</f>
        <v>10777.715816357286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11.52</v>
      </c>
      <c r="G425" s="16">
        <v>11.52</v>
      </c>
    </row>
    <row r="426" spans="1:7" x14ac:dyDescent="0.2">
      <c r="A426" s="8">
        <v>417</v>
      </c>
      <c r="B426" s="9">
        <f>'Punto de Medida'!C426</f>
        <v>37662.551758000001</v>
      </c>
      <c r="C426" s="18">
        <f>'Punto de Medida'!D426</f>
        <v>4060.3529659999999</v>
      </c>
      <c r="D426" s="9">
        <f>IF($J$13="SI",B426,'Energía Transada'!B426*'Energía Transada'!$J$15)</f>
        <v>12274.82252124602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'Punto de Medida'!C427</f>
        <v>37084.891711000004</v>
      </c>
      <c r="C427" s="18">
        <f>'Punto de Medida'!D427</f>
        <v>2786.3386230000001</v>
      </c>
      <c r="D427" s="9">
        <f>IF($J$13="SI",B427,'Energía Transada'!B427*'Energía Transada'!$J$15)</f>
        <v>12086.553956755208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'Punto de Medida'!C428</f>
        <v>35561.952882000005</v>
      </c>
      <c r="C428" s="18">
        <f>'Punto de Medida'!D428</f>
        <v>3116.2502749999999</v>
      </c>
      <c r="D428" s="9">
        <f>IF($J$13="SI",B428,'Energía Transada'!B428*'Energía Transada'!$J$15)</f>
        <v>11590.204055749935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'Punto de Medida'!C429</f>
        <v>23561.934568999997</v>
      </c>
      <c r="C429" s="18">
        <f>'Punto de Medida'!D429</f>
        <v>9006.9753419999997</v>
      </c>
      <c r="D429" s="9">
        <f>IF($J$13="SI",B429,'Energía Transada'!B429*'Energía Transada'!$J$15)</f>
        <v>7679.2079025886142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'Punto de Medida'!C430</f>
        <v>29859.396485000001</v>
      </c>
      <c r="C430" s="18">
        <f>'Punto de Medida'!D430</f>
        <v>10218.251220999999</v>
      </c>
      <c r="D430" s="9">
        <f>IF($J$13="SI",B430,'Energía Transada'!B430*'Energía Transada'!$J$15)</f>
        <v>9731.6505477364281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'Punto de Medida'!C431</f>
        <v>29191.690429999995</v>
      </c>
      <c r="C431" s="18">
        <f>'Punto de Medida'!D431</f>
        <v>8102.153198</v>
      </c>
      <c r="D431" s="9">
        <f>IF($J$13="SI",B431,'Energía Transada'!B431*'Energía Transada'!$J$15)</f>
        <v>9514.0345621242614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'Punto de Medida'!C432</f>
        <v>24992.115722999999</v>
      </c>
      <c r="C432" s="18">
        <f>'Punto de Medida'!D432</f>
        <v>10807.643921999999</v>
      </c>
      <c r="D432" s="9">
        <f>IF($J$13="SI",B432,'Energía Transada'!B432*'Energía Transada'!$J$15)</f>
        <v>8145.3266072207798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'Punto de Medida'!C433</f>
        <v>18038.237793</v>
      </c>
      <c r="C433" s="18">
        <f>'Punto de Medida'!D433</f>
        <v>18878.191406999998</v>
      </c>
      <c r="D433" s="9">
        <f>IF($J$13="SI",B433,'Energía Transada'!B433*'Energía Transada'!$J$15)</f>
        <v>5878.9475797554242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'Punto de Medida'!C434</f>
        <v>13405.021973000001</v>
      </c>
      <c r="C434" s="18">
        <f>'Punto de Medida'!D434</f>
        <v>26351.388184000003</v>
      </c>
      <c r="D434" s="9">
        <f>IF($J$13="SI",B434,'Energía Transada'!B434*'Energía Transada'!$J$15)</f>
        <v>4368.9091134677801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'Punto de Medida'!C435</f>
        <v>12301.002686</v>
      </c>
      <c r="C435" s="18">
        <f>'Punto de Medida'!D435</f>
        <v>26697.402832</v>
      </c>
      <c r="D435" s="9">
        <f>IF($J$13="SI",B435,'Energía Transada'!B435*'Energía Transada'!$J$15)</f>
        <v>4009.0917305396824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'Punto de Medida'!C436</f>
        <v>11818.227050000001</v>
      </c>
      <c r="C436" s="18">
        <f>'Punto de Medida'!D436</f>
        <v>27817.869628999997</v>
      </c>
      <c r="D436" s="9">
        <f>IF($J$13="SI",B436,'Energía Transada'!B436*'Energía Transada'!$J$15)</f>
        <v>3851.7474993904243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11.52</v>
      </c>
      <c r="G436" s="16">
        <v>11.52</v>
      </c>
    </row>
    <row r="437" spans="1:7" x14ac:dyDescent="0.2">
      <c r="A437" s="8">
        <v>428</v>
      </c>
      <c r="B437" s="9">
        <f>'Punto de Medida'!C437</f>
        <v>17166.433106</v>
      </c>
      <c r="C437" s="18">
        <f>'Punto de Medida'!D437</f>
        <v>27709.370605000004</v>
      </c>
      <c r="D437" s="9">
        <f>IF($J$13="SI",B437,'Energía Transada'!B437*'Energía Transada'!$J$15)</f>
        <v>5594.8126152719742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11.52</v>
      </c>
      <c r="G437" s="16">
        <v>11.52</v>
      </c>
    </row>
    <row r="438" spans="1:7" x14ac:dyDescent="0.2">
      <c r="A438" s="8">
        <v>429</v>
      </c>
      <c r="B438" s="9">
        <f>'Punto de Medida'!C438</f>
        <v>25922.884766000003</v>
      </c>
      <c r="C438" s="18">
        <f>'Punto de Medida'!D438</f>
        <v>23785.522461</v>
      </c>
      <c r="D438" s="9">
        <f>IF($J$13="SI",B438,'Energía Transada'!B438*'Energía Transada'!$J$15)</f>
        <v>8448.6789898343195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11.52</v>
      </c>
      <c r="G438" s="16">
        <v>11.52</v>
      </c>
    </row>
    <row r="439" spans="1:7" x14ac:dyDescent="0.2">
      <c r="A439" s="8">
        <v>430</v>
      </c>
      <c r="B439" s="9">
        <f>'Punto de Medida'!C439</f>
        <v>23689.889649000001</v>
      </c>
      <c r="C439" s="18">
        <f>'Punto de Medida'!D439</f>
        <v>23867.972168</v>
      </c>
      <c r="D439" s="9">
        <f>IF($J$13="SI",B439,'Energía Transada'!B439*'Energía Transada'!$J$15)</f>
        <v>7720.9104910851111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11.52</v>
      </c>
      <c r="G439" s="16">
        <v>11.52</v>
      </c>
    </row>
    <row r="440" spans="1:7" x14ac:dyDescent="0.2">
      <c r="A440" s="8">
        <v>431</v>
      </c>
      <c r="B440" s="9">
        <f>'Punto de Medida'!C440</f>
        <v>20130.727539</v>
      </c>
      <c r="C440" s="18">
        <f>'Punto de Medida'!D440</f>
        <v>22198.162109000001</v>
      </c>
      <c r="D440" s="9">
        <f>IF($J$13="SI",B440,'Energía Transada'!B440*'Energía Transada'!$J$15)</f>
        <v>6560.9231512651631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11.52</v>
      </c>
      <c r="G440" s="16">
        <v>11.52</v>
      </c>
    </row>
    <row r="441" spans="1:7" x14ac:dyDescent="0.2">
      <c r="A441" s="8">
        <v>432</v>
      </c>
      <c r="B441" s="9">
        <f>'Punto de Medida'!C441</f>
        <v>23964.000976000003</v>
      </c>
      <c r="C441" s="18">
        <f>'Punto de Medida'!D441</f>
        <v>22287.657225999999</v>
      </c>
      <c r="D441" s="9">
        <f>IF($J$13="SI",B441,'Energía Transada'!B441*'Energía Transada'!$J$15)</f>
        <v>7810.2477168686391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11.52</v>
      </c>
      <c r="G441" s="16">
        <v>11.52</v>
      </c>
    </row>
    <row r="442" spans="1:7" x14ac:dyDescent="0.2">
      <c r="A442" s="8">
        <v>433</v>
      </c>
      <c r="B442" s="9">
        <f>'Punto de Medida'!C442</f>
        <v>27439.219727</v>
      </c>
      <c r="C442" s="18">
        <f>'Punto de Medida'!D442</f>
        <v>22649.964843000002</v>
      </c>
      <c r="D442" s="9">
        <f>IF($J$13="SI",B442,'Energía Transada'!B442*'Energía Transada'!$J$15)</f>
        <v>8942.8765855955226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11.52</v>
      </c>
      <c r="G442" s="16">
        <v>11.52</v>
      </c>
    </row>
    <row r="443" spans="1:7" x14ac:dyDescent="0.2">
      <c r="A443" s="8">
        <v>434</v>
      </c>
      <c r="B443" s="9">
        <f>'Punto de Medida'!C443</f>
        <v>16686.062988000001</v>
      </c>
      <c r="C443" s="18">
        <f>'Punto de Medida'!D443</f>
        <v>22529.992674999998</v>
      </c>
      <c r="D443" s="9">
        <f>IF($J$13="SI",B443,'Energía Transada'!B443*'Energía Transada'!$J$15)</f>
        <v>5438.2523805633018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11.52</v>
      </c>
      <c r="G443" s="16">
        <v>11.52</v>
      </c>
    </row>
    <row r="444" spans="1:7" x14ac:dyDescent="0.2">
      <c r="A444" s="8">
        <v>435</v>
      </c>
      <c r="B444" s="9">
        <f>'Punto de Medida'!C444</f>
        <v>11683.580077999999</v>
      </c>
      <c r="C444" s="18">
        <f>'Punto de Medida'!D444</f>
        <v>22781.410644000003</v>
      </c>
      <c r="D444" s="9">
        <f>IF($J$13="SI",B444,'Energía Transada'!B444*'Energía Transada'!$J$15)</f>
        <v>3807.8639172331918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11.52</v>
      </c>
      <c r="G444" s="16">
        <v>11.52</v>
      </c>
    </row>
    <row r="445" spans="1:7" x14ac:dyDescent="0.2">
      <c r="A445" s="8">
        <v>436</v>
      </c>
      <c r="B445" s="9">
        <f>'Punto de Medida'!C445</f>
        <v>6350.1778569999997</v>
      </c>
      <c r="C445" s="18">
        <f>'Punto de Medida'!D445</f>
        <v>22843.181640999999</v>
      </c>
      <c r="D445" s="9">
        <f>IF($J$13="SI",B445,'Energía Transada'!B445*'Energía Transada'!$J$15)</f>
        <v>2069.6236058000077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11.52</v>
      </c>
      <c r="G445" s="16">
        <v>11.52</v>
      </c>
    </row>
    <row r="446" spans="1:7" x14ac:dyDescent="0.2">
      <c r="A446" s="8">
        <v>437</v>
      </c>
      <c r="B446" s="9">
        <f>'Punto de Medida'!C446</f>
        <v>11080.637451000001</v>
      </c>
      <c r="C446" s="18">
        <f>'Punto de Medida'!D446</f>
        <v>22426.836425000001</v>
      </c>
      <c r="D446" s="9">
        <f>IF($J$13="SI",B446,'Energía Transada'!B446*'Energía Transada'!$J$15)</f>
        <v>3611.3553592237959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11.52</v>
      </c>
      <c r="G446" s="16">
        <v>11.52</v>
      </c>
    </row>
    <row r="447" spans="1:7" x14ac:dyDescent="0.2">
      <c r="A447" s="8">
        <v>438</v>
      </c>
      <c r="B447" s="9">
        <f>'Punto de Medida'!C447</f>
        <v>12703.127198</v>
      </c>
      <c r="C447" s="18">
        <f>'Punto de Medida'!D447</f>
        <v>22607.276367999999</v>
      </c>
      <c r="D447" s="9">
        <f>IF($J$13="SI",B447,'Energía Transada'!B447*'Energía Transada'!$J$15)</f>
        <v>4140.1504821600956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11.52</v>
      </c>
      <c r="G447" s="16">
        <v>11.52</v>
      </c>
    </row>
    <row r="448" spans="1:7" x14ac:dyDescent="0.2">
      <c r="A448" s="8">
        <v>439</v>
      </c>
      <c r="B448" s="9">
        <f>'Punto de Medida'!C448</f>
        <v>13197.998291</v>
      </c>
      <c r="C448" s="18">
        <f>'Punto de Medida'!D448</f>
        <v>23165.46875</v>
      </c>
      <c r="D448" s="9">
        <f>IF($J$13="SI",B448,'Energía Transada'!B448*'Energía Transada'!$J$15)</f>
        <v>4301.4368144431901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11.52</v>
      </c>
      <c r="G448" s="16">
        <v>11.52</v>
      </c>
    </row>
    <row r="449" spans="1:7" x14ac:dyDescent="0.2">
      <c r="A449" s="8">
        <v>440</v>
      </c>
      <c r="B449" s="9">
        <f>'Punto de Medida'!C449</f>
        <v>13404.884521</v>
      </c>
      <c r="C449" s="18">
        <f>'Punto de Medida'!D449</f>
        <v>32665.576171000001</v>
      </c>
      <c r="D449" s="9">
        <f>IF($J$13="SI",B449,'Energía Transada'!B449*'Energía Transada'!$J$15)</f>
        <v>4368.864315682541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11.52</v>
      </c>
      <c r="G449" s="16">
        <v>11.52</v>
      </c>
    </row>
    <row r="450" spans="1:7" x14ac:dyDescent="0.2">
      <c r="A450" s="8">
        <v>441</v>
      </c>
      <c r="B450" s="9">
        <f>'Punto de Medida'!C450</f>
        <v>15285.088624</v>
      </c>
      <c r="C450" s="18">
        <f>'Punto de Medida'!D450</f>
        <v>32536.711425000001</v>
      </c>
      <c r="D450" s="9">
        <f>IF($J$13="SI",B450,'Energía Transada'!B450*'Energía Transada'!$J$15)</f>
        <v>4981.6526316824329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'Punto de Medida'!C451</f>
        <v>5842.3700569999992</v>
      </c>
      <c r="C451" s="18">
        <f>'Punto de Medida'!D451</f>
        <v>32207.184570999998</v>
      </c>
      <c r="D451" s="9">
        <f>IF($J$13="SI",B451,'Energía Transada'!B451*'Energía Transada'!$J$15)</f>
        <v>1904.1209956753398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'Punto de Medida'!C452</f>
        <v>1791.8104699999999</v>
      </c>
      <c r="C452" s="18">
        <f>'Punto de Medida'!D452</f>
        <v>31210.302245999999</v>
      </c>
      <c r="D452" s="9">
        <f>IF($J$13="SI",B452,'Energía Transada'!B452*'Energía Transada'!$J$15)</f>
        <v>583.97943007907259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'Punto de Medida'!C453</f>
        <v>148.532579</v>
      </c>
      <c r="C453" s="18">
        <f>'Punto de Medida'!D453</f>
        <v>28953.021972000002</v>
      </c>
      <c r="D453" s="9">
        <f>IF($J$13="SI",B453,'Energía Transada'!B453*'Energía Transada'!$J$15)</f>
        <v>48.409121547657236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'Punto de Medida'!C454</f>
        <v>11.083881</v>
      </c>
      <c r="C454" s="18">
        <f>'Punto de Medida'!D454</f>
        <v>23864.934081999996</v>
      </c>
      <c r="D454" s="9">
        <f>IF($J$13="SI",B454,'Energía Transada'!B454*'Energía Transada'!$J$15)</f>
        <v>3.6124124832490021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'Punto de Medida'!C455</f>
        <v>0</v>
      </c>
      <c r="C455" s="18">
        <f>'Punto de Medida'!D455</f>
        <v>29999.928711</v>
      </c>
      <c r="D455" s="9">
        <f>IF($J$13="SI",B455,'Energía Transada'!B455*'Energía Transada'!$J$15)</f>
        <v>0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'Punto de Medida'!C456</f>
        <v>3.7367999999999998E-2</v>
      </c>
      <c r="C456" s="18">
        <f>'Punto de Medida'!D456</f>
        <v>26466.148926000002</v>
      </c>
      <c r="D456" s="9">
        <f>IF($J$13="SI",B456,'Energía Transada'!B456*'Energía Transada'!$J$15)</f>
        <v>1.2178823435044882E-2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'Punto de Medida'!C457</f>
        <v>0</v>
      </c>
      <c r="C457" s="18">
        <f>'Punto de Medida'!D457</f>
        <v>22066.222168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'Punto de Medida'!C458</f>
        <v>0</v>
      </c>
      <c r="C458" s="18">
        <f>'Punto de Medida'!D458</f>
        <v>21950.744139999999</v>
      </c>
      <c r="D458" s="9">
        <f>IF($J$13="SI",B458,'Energía Transada'!B458*'Energía Transada'!$J$15)</f>
        <v>0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'Punto de Medida'!C459</f>
        <v>0</v>
      </c>
      <c r="C459" s="18">
        <f>'Punto de Medida'!D459</f>
        <v>25901.869629000001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'Punto de Medida'!C460</f>
        <v>0</v>
      </c>
      <c r="C460" s="18">
        <f>'Punto de Medida'!D460</f>
        <v>27413.575683000003</v>
      </c>
      <c r="D460" s="9">
        <f>IF($J$13="SI",B460,'Energía Transada'!B460*'Energía Transada'!$J$15)</f>
        <v>0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11.52</v>
      </c>
      <c r="G460" s="16">
        <v>11.52</v>
      </c>
    </row>
    <row r="461" spans="1:7" x14ac:dyDescent="0.2">
      <c r="A461" s="8">
        <v>452</v>
      </c>
      <c r="B461" s="9">
        <f>'Punto de Medida'!C461</f>
        <v>16.694482000000001</v>
      </c>
      <c r="C461" s="18">
        <f>'Punto de Medida'!D461</f>
        <v>27238.145507000001</v>
      </c>
      <c r="D461" s="9">
        <f>IF($J$13="SI",B461,'Energía Transada'!B461*'Energía Transada'!$J$15)</f>
        <v>5.4409962700046828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11.52</v>
      </c>
      <c r="G461" s="16">
        <v>11.52</v>
      </c>
    </row>
    <row r="462" spans="1:7" x14ac:dyDescent="0.2">
      <c r="A462" s="8">
        <v>453</v>
      </c>
      <c r="B462" s="9">
        <f>'Punto de Medida'!C462</f>
        <v>2365.041733</v>
      </c>
      <c r="C462" s="18">
        <f>'Punto de Medida'!D462</f>
        <v>25441.929687</v>
      </c>
      <c r="D462" s="9">
        <f>IF($J$13="SI",B462,'Energía Transada'!B462*'Energía Transada'!$J$15)</f>
        <v>770.80458367371989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11.52</v>
      </c>
      <c r="G462" s="16">
        <v>11.52</v>
      </c>
    </row>
    <row r="463" spans="1:7" x14ac:dyDescent="0.2">
      <c r="A463" s="8">
        <v>454</v>
      </c>
      <c r="B463" s="9">
        <f>'Punto de Medida'!C463</f>
        <v>0.315438</v>
      </c>
      <c r="C463" s="18">
        <f>'Punto de Medida'!D463</f>
        <v>25299.580567000001</v>
      </c>
      <c r="D463" s="9">
        <f>IF($J$13="SI",B463,'Energía Transada'!B463*'Energía Transada'!$J$15)</f>
        <v>0.10280624348918026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11.52</v>
      </c>
      <c r="G463" s="16">
        <v>11.52</v>
      </c>
    </row>
    <row r="464" spans="1:7" x14ac:dyDescent="0.2">
      <c r="A464" s="8">
        <v>455</v>
      </c>
      <c r="B464" s="9">
        <f>'Punto de Medida'!C464</f>
        <v>47.257036000000006</v>
      </c>
      <c r="C464" s="18">
        <f>'Punto de Medida'!D464</f>
        <v>24201.967773</v>
      </c>
      <c r="D464" s="9">
        <f>IF($J$13="SI",B464,'Energía Transada'!B464*'Energía Transada'!$J$15)</f>
        <v>15.401816996027613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11.52</v>
      </c>
      <c r="G464" s="16">
        <v>11.52</v>
      </c>
    </row>
    <row r="465" spans="1:7" x14ac:dyDescent="0.2">
      <c r="A465" s="8">
        <v>456</v>
      </c>
      <c r="B465" s="9">
        <f>'Punto de Medida'!C465</f>
        <v>0</v>
      </c>
      <c r="C465" s="18">
        <f>'Punto de Medida'!D465</f>
        <v>26224.618165</v>
      </c>
      <c r="D465" s="9">
        <f>IF($J$13="SI",B465,'Energía Transada'!B465*'Energía Transada'!$J$15)</f>
        <v>0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11.52</v>
      </c>
      <c r="G465" s="16">
        <v>11.52</v>
      </c>
    </row>
    <row r="466" spans="1:7" x14ac:dyDescent="0.2">
      <c r="A466" s="8">
        <v>457</v>
      </c>
      <c r="B466" s="9">
        <f>'Punto de Medida'!C466</f>
        <v>0</v>
      </c>
      <c r="C466" s="18">
        <f>'Punto de Medida'!D466</f>
        <v>19593.547852</v>
      </c>
      <c r="D466" s="9">
        <f>IF($J$13="SI",B466,'Energía Transada'!B466*'Energía Transada'!$J$15)</f>
        <v>0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11.52</v>
      </c>
      <c r="G466" s="16">
        <v>11.52</v>
      </c>
    </row>
    <row r="467" spans="1:7" x14ac:dyDescent="0.2">
      <c r="A467" s="8">
        <v>458</v>
      </c>
      <c r="B467" s="9">
        <f>'Punto de Medida'!C467</f>
        <v>0</v>
      </c>
      <c r="C467" s="18">
        <f>'Punto de Medida'!D467</f>
        <v>21168.323242000002</v>
      </c>
      <c r="D467" s="9">
        <f>IF($J$13="SI",B467,'Energía Transada'!B467*'Energía Transada'!$J$15)</f>
        <v>0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11.52</v>
      </c>
      <c r="G467" s="16">
        <v>11.52</v>
      </c>
    </row>
    <row r="468" spans="1:7" x14ac:dyDescent="0.2">
      <c r="A468" s="8">
        <v>459</v>
      </c>
      <c r="B468" s="9">
        <f>'Punto de Medida'!C468</f>
        <v>0</v>
      </c>
      <c r="C468" s="18">
        <f>'Punto de Medida'!D468</f>
        <v>16638.976562</v>
      </c>
      <c r="D468" s="9">
        <f>IF($J$13="SI",B468,'Energía Transada'!B468*'Energía Transada'!$J$15)</f>
        <v>0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11.52</v>
      </c>
      <c r="G468" s="16">
        <v>11.52</v>
      </c>
    </row>
    <row r="469" spans="1:7" x14ac:dyDescent="0.2">
      <c r="A469" s="8">
        <v>460</v>
      </c>
      <c r="B469" s="9">
        <f>'Punto de Medida'!C469</f>
        <v>0</v>
      </c>
      <c r="C469" s="18">
        <f>'Punto de Medida'!D469</f>
        <v>14150.684080999999</v>
      </c>
      <c r="D469" s="9">
        <f>IF($J$13="SI",B469,'Energía Transada'!B469*'Energía Transada'!$J$15)</f>
        <v>0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11.52</v>
      </c>
      <c r="G469" s="16">
        <v>11.52</v>
      </c>
    </row>
    <row r="470" spans="1:7" x14ac:dyDescent="0.2">
      <c r="A470" s="8">
        <v>461</v>
      </c>
      <c r="B470" s="9">
        <f>'Punto de Medida'!C470</f>
        <v>5.9350000000000002E-3</v>
      </c>
      <c r="C470" s="18">
        <f>'Punto de Medida'!D470</f>
        <v>10599.640380000001</v>
      </c>
      <c r="D470" s="9">
        <f>IF($J$13="SI",B470,'Energía Transada'!B470*'Energía Transada'!$J$15)</f>
        <v>1.9343105621652586E-3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11.52</v>
      </c>
      <c r="G470" s="16">
        <v>11.52</v>
      </c>
    </row>
    <row r="471" spans="1:7" x14ac:dyDescent="0.2">
      <c r="A471" s="8">
        <v>462</v>
      </c>
      <c r="B471" s="9">
        <f>'Punto de Medida'!C471</f>
        <v>0</v>
      </c>
      <c r="C471" s="18">
        <f>'Punto de Medida'!D471</f>
        <v>14350.898193000001</v>
      </c>
      <c r="D471" s="9">
        <f>IF($J$13="SI",B471,'Energía Transada'!B471*'Energía Transada'!$J$15)</f>
        <v>0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11.52</v>
      </c>
      <c r="G471" s="16">
        <v>11.52</v>
      </c>
    </row>
    <row r="472" spans="1:7" x14ac:dyDescent="0.2">
      <c r="A472" s="8">
        <v>463</v>
      </c>
      <c r="B472" s="9">
        <f>'Punto de Medida'!C472</f>
        <v>0</v>
      </c>
      <c r="C472" s="18">
        <f>'Punto de Medida'!D472</f>
        <v>18481.733886999999</v>
      </c>
      <c r="D472" s="9">
        <f>IF($J$13="SI",B472,'Energía Transada'!B472*'Energía Transada'!$J$15)</f>
        <v>0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11.52</v>
      </c>
      <c r="G472" s="16">
        <v>11.52</v>
      </c>
    </row>
    <row r="473" spans="1:7" x14ac:dyDescent="0.2">
      <c r="A473" s="8">
        <v>464</v>
      </c>
      <c r="B473" s="9">
        <f>'Punto de Medida'!C473</f>
        <v>0</v>
      </c>
      <c r="C473" s="18">
        <f>'Punto de Medida'!D473</f>
        <v>15072.790038000001</v>
      </c>
      <c r="D473" s="9">
        <f>IF($J$13="SI",B473,'Energía Transada'!B473*'Energía Transada'!$J$15)</f>
        <v>0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11.52</v>
      </c>
      <c r="G473" s="16">
        <v>11.52</v>
      </c>
    </row>
    <row r="474" spans="1:7" x14ac:dyDescent="0.2">
      <c r="A474" s="8">
        <v>465</v>
      </c>
      <c r="B474" s="9">
        <f>'Punto de Medida'!C474</f>
        <v>7.705E-3</v>
      </c>
      <c r="C474" s="18">
        <f>'Punto de Medida'!D474</f>
        <v>14633.517578999999</v>
      </c>
      <c r="D474" s="9">
        <f>IF($J$13="SI",B474,'Energía Transada'!B474*'Energía Transada'!$J$15)</f>
        <v>2.5111816144032548E-3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'Punto de Medida'!C475</f>
        <v>1.186021</v>
      </c>
      <c r="C475" s="18">
        <f>'Punto de Medida'!D475</f>
        <v>22750.058104999996</v>
      </c>
      <c r="D475" s="9">
        <f>IF($J$13="SI",B475,'Energía Transada'!B475*'Energía Transada'!$J$15)</f>
        <v>0.38654304081715285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'Punto de Medida'!C476</f>
        <v>129.67002099999999</v>
      </c>
      <c r="C476" s="18">
        <f>'Punto de Medida'!D476</f>
        <v>25826.784668</v>
      </c>
      <c r="D476" s="9">
        <f>IF($J$13="SI",B476,'Energía Transada'!B476*'Energía Transada'!$J$15)</f>
        <v>42.261514948018679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'Punto de Medida'!C477</f>
        <v>0</v>
      </c>
      <c r="C477" s="18">
        <f>'Punto de Medida'!D477</f>
        <v>26043.399902000001</v>
      </c>
      <c r="D477" s="9">
        <f>IF($J$13="SI",B477,'Energía Transada'!B477*'Energía Transada'!$J$15)</f>
        <v>0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'Punto de Medida'!C478</f>
        <v>0</v>
      </c>
      <c r="C478" s="18">
        <f>'Punto de Medida'!D478</f>
        <v>23879.889160999999</v>
      </c>
      <c r="D478" s="9">
        <f>IF($J$13="SI",B478,'Energía Transada'!B478*'Energía Transada'!$J$15)</f>
        <v>0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'Punto de Medida'!C479</f>
        <v>0</v>
      </c>
      <c r="C479" s="18">
        <f>'Punto de Medida'!D479</f>
        <v>23689.428221999999</v>
      </c>
      <c r="D479" s="9">
        <f>IF($J$13="SI",B479,'Energía Transada'!B479*'Energía Transada'!$J$15)</f>
        <v>0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'Punto de Medida'!C480</f>
        <v>478.95356199999998</v>
      </c>
      <c r="C480" s="18">
        <f>'Punto de Medida'!D480</f>
        <v>23830.860352000003</v>
      </c>
      <c r="D480" s="9">
        <f>IF($J$13="SI",B480,'Energía Transada'!B480*'Energía Transada'!$J$15)</f>
        <v>156.09855665767026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'Punto de Medida'!C481</f>
        <v>2140.6116019999999</v>
      </c>
      <c r="C481" s="18">
        <f>'Punto de Medida'!D481</f>
        <v>20336.399902000001</v>
      </c>
      <c r="D481" s="9">
        <f>IF($J$13="SI",B481,'Energía Transada'!B481*'Energía Transada'!$J$15)</f>
        <v>697.65924705005807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'Punto de Medida'!C482</f>
        <v>9875.213135</v>
      </c>
      <c r="C482" s="18">
        <f>'Punto de Medida'!D482</f>
        <v>20423.822265000003</v>
      </c>
      <c r="D482" s="9">
        <f>IF($J$13="SI",B482,'Energía Transada'!B482*'Energía Transada'!$J$15)</f>
        <v>3218.488470204481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'Punto de Medida'!C483</f>
        <v>12470.211792</v>
      </c>
      <c r="C483" s="18">
        <f>'Punto de Medida'!D483</f>
        <v>25722.835938</v>
      </c>
      <c r="D483" s="9">
        <f>IF($J$13="SI",B483,'Energía Transada'!B483*'Energía Transada'!$J$15)</f>
        <v>4064.2396599331687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'Punto de Medida'!C484</f>
        <v>11531.917724999999</v>
      </c>
      <c r="C484" s="18">
        <f>'Punto de Medida'!D484</f>
        <v>32192.851563</v>
      </c>
      <c r="D484" s="9">
        <f>IF($J$13="SI",B484,'Energía Transada'!B484*'Energía Transada'!$J$15)</f>
        <v>3758.4347527360164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11.52</v>
      </c>
      <c r="G484" s="16">
        <v>11.52</v>
      </c>
    </row>
    <row r="485" spans="1:7" x14ac:dyDescent="0.2">
      <c r="A485" s="8">
        <v>476</v>
      </c>
      <c r="B485" s="9">
        <f>'Punto de Medida'!C485</f>
        <v>13251.647217</v>
      </c>
      <c r="C485" s="18">
        <f>'Punto de Medida'!D485</f>
        <v>31923.531739000002</v>
      </c>
      <c r="D485" s="9">
        <f>IF($J$13="SI",B485,'Energía Transada'!B485*'Energía Transada'!$J$15)</f>
        <v>4318.9218496935055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11.52</v>
      </c>
      <c r="G485" s="16">
        <v>11.52</v>
      </c>
    </row>
    <row r="486" spans="1:7" x14ac:dyDescent="0.2">
      <c r="A486" s="8">
        <v>477</v>
      </c>
      <c r="B486" s="9">
        <f>'Punto de Medida'!C486</f>
        <v>16253.755614000002</v>
      </c>
      <c r="C486" s="18">
        <f>'Punto de Medida'!D486</f>
        <v>31346.790527999998</v>
      </c>
      <c r="D486" s="9">
        <f>IF($J$13="SI",B486,'Energía Transada'!B486*'Energía Transada'!$J$15)</f>
        <v>5297.3565558572991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11.52</v>
      </c>
      <c r="G486" s="16">
        <v>11.52</v>
      </c>
    </row>
    <row r="487" spans="1:7" x14ac:dyDescent="0.2">
      <c r="A487" s="8">
        <v>478</v>
      </c>
      <c r="B487" s="9">
        <f>'Punto de Medida'!C487</f>
        <v>15726.163818999998</v>
      </c>
      <c r="C487" s="18">
        <f>'Punto de Medida'!D487</f>
        <v>30735.637694999998</v>
      </c>
      <c r="D487" s="9">
        <f>IF($J$13="SI",B487,'Energía Transada'!B487*'Energía Transada'!$J$15)</f>
        <v>5125.4060282110931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11.52</v>
      </c>
      <c r="G487" s="16">
        <v>11.52</v>
      </c>
    </row>
    <row r="488" spans="1:7" x14ac:dyDescent="0.2">
      <c r="A488" s="8">
        <v>479</v>
      </c>
      <c r="B488" s="9">
        <f>'Punto de Medida'!C488</f>
        <v>10133.362183000001</v>
      </c>
      <c r="C488" s="18">
        <f>'Punto de Medida'!D488</f>
        <v>31189.457030999998</v>
      </c>
      <c r="D488" s="9">
        <f>IF($J$13="SI",B488,'Energía Transada'!B488*'Energía Transada'!$J$15)</f>
        <v>3302.6233362801859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11.52</v>
      </c>
      <c r="G488" s="16">
        <v>11.52</v>
      </c>
    </row>
    <row r="489" spans="1:7" x14ac:dyDescent="0.2">
      <c r="A489" s="8">
        <v>480</v>
      </c>
      <c r="B489" s="9">
        <f>'Punto de Medida'!C489</f>
        <v>816.81208800000002</v>
      </c>
      <c r="C489" s="18">
        <f>'Punto de Medida'!D489</f>
        <v>31291.506837000001</v>
      </c>
      <c r="D489" s="9">
        <f>IF($J$13="SI",B489,'Energía Transada'!B489*'Energía Transada'!$J$15)</f>
        <v>266.21200490693491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11.52</v>
      </c>
      <c r="G489" s="16">
        <v>11.52</v>
      </c>
    </row>
    <row r="490" spans="1:7" x14ac:dyDescent="0.2">
      <c r="A490" s="8">
        <v>481</v>
      </c>
      <c r="B490" s="9">
        <f>'Punto de Medida'!C490</f>
        <v>8899.7604979999996</v>
      </c>
      <c r="C490" s="18">
        <f>'Punto de Medida'!D490</f>
        <v>29889.669433999999</v>
      </c>
      <c r="D490" s="9">
        <f>IF($J$13="SI",B490,'Energía Transada'!B490*'Energía Transada'!$J$15)</f>
        <v>2900.5729961284819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11.52</v>
      </c>
      <c r="G490" s="16">
        <v>11.52</v>
      </c>
    </row>
    <row r="491" spans="1:7" x14ac:dyDescent="0.2">
      <c r="A491" s="8">
        <v>482</v>
      </c>
      <c r="B491" s="9">
        <f>'Punto de Medida'!C491</f>
        <v>13039.701415</v>
      </c>
      <c r="C491" s="18">
        <f>'Punto de Medida'!D491</f>
        <v>26330.517090999998</v>
      </c>
      <c r="D491" s="9">
        <f>IF($J$13="SI",B491,'Energía Transada'!B491*'Energía Transada'!$J$15)</f>
        <v>4249.8453537516034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11.52</v>
      </c>
      <c r="G491" s="16">
        <v>11.52</v>
      </c>
    </row>
    <row r="492" spans="1:7" x14ac:dyDescent="0.2">
      <c r="A492" s="8">
        <v>483</v>
      </c>
      <c r="B492" s="9">
        <f>'Punto de Medida'!C492</f>
        <v>13105.041505000001</v>
      </c>
      <c r="C492" s="18">
        <f>'Punto de Medida'!D492</f>
        <v>26370.456054999999</v>
      </c>
      <c r="D492" s="9">
        <f>IF($J$13="SI",B492,'Energía Transada'!B492*'Energía Transada'!$J$15)</f>
        <v>4271.1407246395283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11.52</v>
      </c>
      <c r="G492" s="16">
        <v>11.52</v>
      </c>
    </row>
    <row r="493" spans="1:7" x14ac:dyDescent="0.2">
      <c r="A493" s="8">
        <v>484</v>
      </c>
      <c r="B493" s="9">
        <f>'Punto de Medida'!C493</f>
        <v>13127.269776000001</v>
      </c>
      <c r="C493" s="18">
        <f>'Punto de Medida'!D493</f>
        <v>26387.611327999999</v>
      </c>
      <c r="D493" s="9">
        <f>IF($J$13="SI",B493,'Energía Transada'!B493*'Energía Transada'!$J$15)</f>
        <v>4278.385270448116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11.52</v>
      </c>
      <c r="G493" s="16">
        <v>11.52</v>
      </c>
    </row>
    <row r="494" spans="1:7" x14ac:dyDescent="0.2">
      <c r="A494" s="8">
        <v>485</v>
      </c>
      <c r="B494" s="9">
        <f>'Punto de Medida'!C494</f>
        <v>13129.964844</v>
      </c>
      <c r="C494" s="18">
        <f>'Punto de Medida'!D494</f>
        <v>26315.994629999997</v>
      </c>
      <c r="D494" s="9">
        <f>IF($J$13="SI",B494,'Energía Transada'!B494*'Energía Transada'!$J$15)</f>
        <v>4279.2636358226991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11.52</v>
      </c>
      <c r="G494" s="16">
        <v>11.52</v>
      </c>
    </row>
    <row r="495" spans="1:7" x14ac:dyDescent="0.2">
      <c r="A495" s="8">
        <v>486</v>
      </c>
      <c r="B495" s="9">
        <f>'Punto de Medida'!C495</f>
        <v>13136.448487</v>
      </c>
      <c r="C495" s="18">
        <f>'Punto de Medida'!D495</f>
        <v>26315.806640000003</v>
      </c>
      <c r="D495" s="9">
        <f>IF($J$13="SI",B495,'Energía Transada'!B495*'Energía Transada'!$J$15)</f>
        <v>4281.3767578338548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11.52</v>
      </c>
      <c r="G495" s="16">
        <v>11.52</v>
      </c>
    </row>
    <row r="496" spans="1:7" x14ac:dyDescent="0.2">
      <c r="A496" s="8">
        <v>487</v>
      </c>
      <c r="B496" s="9">
        <f>'Punto de Medida'!C496</f>
        <v>10379.072631999999</v>
      </c>
      <c r="C496" s="18">
        <f>'Punto de Medida'!D496</f>
        <v>26476.781249</v>
      </c>
      <c r="D496" s="9">
        <f>IF($J$13="SI",B496,'Energía Transada'!B496*'Energía Transada'!$J$15)</f>
        <v>3382.7042658058922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11.52</v>
      </c>
      <c r="G496" s="16">
        <v>11.52</v>
      </c>
    </row>
    <row r="497" spans="1:7" x14ac:dyDescent="0.2">
      <c r="A497" s="8">
        <v>488</v>
      </c>
      <c r="B497" s="9">
        <f>'Punto de Medida'!C497</f>
        <v>2945.1795579999998</v>
      </c>
      <c r="C497" s="18">
        <f>'Punto de Medida'!D497</f>
        <v>26323.806639999999</v>
      </c>
      <c r="D497" s="9">
        <f>IF($J$13="SI",B497,'Energía Transada'!B497*'Energía Transada'!$J$15)</f>
        <v>959.88069528434835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11.52</v>
      </c>
      <c r="G497" s="16">
        <v>11.52</v>
      </c>
    </row>
    <row r="498" spans="1:7" x14ac:dyDescent="0.2">
      <c r="A498" s="8">
        <v>489</v>
      </c>
      <c r="B498" s="9">
        <f>'Punto de Medida'!C498</f>
        <v>11501.320069000001</v>
      </c>
      <c r="C498" s="18">
        <f>'Punto de Medida'!D498</f>
        <v>26365.044922000001</v>
      </c>
      <c r="D498" s="9">
        <f>IF($J$13="SI",B498,'Energía Transada'!B498*'Energía Transada'!$J$15)</f>
        <v>3748.4624917118726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'Punto de Medida'!C499</f>
        <v>13117.489258000001</v>
      </c>
      <c r="C499" s="18">
        <f>'Punto de Medida'!D499</f>
        <v>26014.076659999999</v>
      </c>
      <c r="D499" s="9">
        <f>IF($J$13="SI",B499,'Energía Transada'!B499*'Energía Transada'!$J$15)</f>
        <v>4275.1976446232056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'Punto de Medida'!C500</f>
        <v>12898.115113</v>
      </c>
      <c r="C500" s="18">
        <f>'Punto de Medida'!D500</f>
        <v>21039.735353</v>
      </c>
      <c r="D500" s="9">
        <f>IF($J$13="SI",B500,'Energía Transada'!B500*'Energía Transada'!$J$15)</f>
        <v>4203.70013396786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'Punto de Medida'!C501</f>
        <v>152.010595</v>
      </c>
      <c r="C501" s="18">
        <f>'Punto de Medida'!D501</f>
        <v>13057.730346000002</v>
      </c>
      <c r="D501" s="9">
        <f>IF($J$13="SI",B501,'Energía Transada'!B501*'Energía Transada'!$J$15)</f>
        <v>49.542662084166039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'Punto de Medida'!C502</f>
        <v>0</v>
      </c>
      <c r="C502" s="18">
        <f>'Punto de Medida'!D502</f>
        <v>4465.5587159999995</v>
      </c>
      <c r="D502" s="9">
        <f>IF($J$13="SI",B502,'Energía Transada'!B502*'Energía Transada'!$J$15)</f>
        <v>0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'Punto de Medida'!C503</f>
        <v>6.1797029999999999</v>
      </c>
      <c r="C503" s="18">
        <f>'Punto de Medida'!D503</f>
        <v>2525.0095219999998</v>
      </c>
      <c r="D503" s="9">
        <f>IF($J$13="SI",B503,'Energía Transada'!B503*'Energía Transada'!$J$15)</f>
        <v>2.0140631480950861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'Punto de Medida'!C504</f>
        <v>14362.661131999997</v>
      </c>
      <c r="C504" s="18">
        <f>'Punto de Medida'!D504</f>
        <v>3748.6277479999999</v>
      </c>
      <c r="D504" s="9">
        <f>IF($J$13="SI",B504,'Energía Transada'!B504*'Energía Transada'!$J$15)</f>
        <v>4681.0188927427171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'Punto de Medida'!C505</f>
        <v>13109.576904000001</v>
      </c>
      <c r="C505" s="18">
        <f>'Punto de Medida'!D505</f>
        <v>3511.7659300000005</v>
      </c>
      <c r="D505" s="9">
        <f>IF($J$13="SI",B505,'Energía Transada'!B505*'Energía Transada'!$J$15)</f>
        <v>4272.6188830539058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'Punto de Medida'!C506</f>
        <v>16638.567870999999</v>
      </c>
      <c r="C506" s="18">
        <f>'Punto de Medida'!D506</f>
        <v>2228.3983459999999</v>
      </c>
      <c r="D506" s="9">
        <f>IF($J$13="SI",B506,'Energía Transada'!B506*'Energía Transada'!$J$15)</f>
        <v>5422.772969196094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'Punto de Medida'!C507</f>
        <v>23597.229492000002</v>
      </c>
      <c r="C507" s="18">
        <f>'Punto de Medida'!D507</f>
        <v>3284.440063</v>
      </c>
      <c r="D507" s="9">
        <f>IF($J$13="SI",B507,'Energía Transada'!B507*'Energía Transada'!$J$15)</f>
        <v>7690.7110773737395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'Punto de Medida'!C508</f>
        <v>17377.786377</v>
      </c>
      <c r="C508" s="18">
        <f>'Punto de Medida'!D508</f>
        <v>13528.416015000001</v>
      </c>
      <c r="D508" s="9">
        <f>IF($J$13="SI",B508,'Energía Transada'!B508*'Energía Transada'!$J$15)</f>
        <v>5663.6959959701171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11.52</v>
      </c>
      <c r="G508" s="16">
        <v>11.52</v>
      </c>
    </row>
    <row r="509" spans="1:7" x14ac:dyDescent="0.2">
      <c r="A509" s="8">
        <v>500</v>
      </c>
      <c r="B509" s="9">
        <f>'Punto de Medida'!C509</f>
        <v>16080.514648</v>
      </c>
      <c r="C509" s="18">
        <f>'Punto de Medida'!D509</f>
        <v>15433.843262000002</v>
      </c>
      <c r="D509" s="9">
        <f>IF($J$13="SI",B509,'Energía Transada'!B509*'Energía Transada'!$J$15)</f>
        <v>5240.8945793899838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11.52</v>
      </c>
      <c r="G509" s="16">
        <v>11.52</v>
      </c>
    </row>
    <row r="510" spans="1:7" x14ac:dyDescent="0.2">
      <c r="A510" s="8">
        <v>501</v>
      </c>
      <c r="B510" s="9">
        <f>'Punto de Medida'!C510</f>
        <v>24758.282470999999</v>
      </c>
      <c r="C510" s="18">
        <f>'Punto de Medida'!D510</f>
        <v>22063.508789</v>
      </c>
      <c r="D510" s="9">
        <f>IF($J$13="SI",B510,'Energía Transada'!B510*'Energía Transada'!$J$15)</f>
        <v>8069.1166444357668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11.52</v>
      </c>
      <c r="G510" s="16">
        <v>11.52</v>
      </c>
    </row>
    <row r="511" spans="1:7" x14ac:dyDescent="0.2">
      <c r="A511" s="8">
        <v>502</v>
      </c>
      <c r="B511" s="9">
        <f>'Punto de Medida'!C511</f>
        <v>22866.197998</v>
      </c>
      <c r="C511" s="18">
        <f>'Punto de Medida'!D511</f>
        <v>19531.048340000001</v>
      </c>
      <c r="D511" s="9">
        <f>IF($J$13="SI",B511,'Energía Transada'!B511*'Energía Transada'!$J$15)</f>
        <v>7452.456327564194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11.52</v>
      </c>
      <c r="G511" s="16">
        <v>11.52</v>
      </c>
    </row>
    <row r="512" spans="1:7" x14ac:dyDescent="0.2">
      <c r="A512" s="8">
        <v>503</v>
      </c>
      <c r="B512" s="9">
        <f>'Punto de Medida'!C512</f>
        <v>12510.500243999999</v>
      </c>
      <c r="C512" s="18">
        <f>'Punto de Medida'!D512</f>
        <v>16768.046631000001</v>
      </c>
      <c r="D512" s="9">
        <f>IF($J$13="SI",B512,'Energía Transada'!B512*'Energía Transada'!$J$15)</f>
        <v>4077.3703049604451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11.52</v>
      </c>
      <c r="G512" s="16">
        <v>11.52</v>
      </c>
    </row>
    <row r="513" spans="1:7" x14ac:dyDescent="0.2">
      <c r="A513" s="8">
        <v>504</v>
      </c>
      <c r="B513" s="9">
        <f>'Punto de Medida'!C513</f>
        <v>5739.2135020000005</v>
      </c>
      <c r="C513" s="18">
        <f>'Punto de Medida'!D513</f>
        <v>15673.170166000002</v>
      </c>
      <c r="D513" s="9">
        <f>IF($J$13="SI",B513,'Energía Transada'!B513*'Energía Transada'!$J$15)</f>
        <v>1870.5006395012745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11.52</v>
      </c>
      <c r="G513" s="16">
        <v>11.52</v>
      </c>
    </row>
    <row r="514" spans="1:7" x14ac:dyDescent="0.2">
      <c r="A514" s="8">
        <v>505</v>
      </c>
      <c r="B514" s="9">
        <f>'Punto de Medida'!C514</f>
        <v>1185.5474239999999</v>
      </c>
      <c r="C514" s="18">
        <f>'Punto de Medida'!D514</f>
        <v>10283.458495999999</v>
      </c>
      <c r="D514" s="9">
        <f>IF($J$13="SI",B514,'Energía Transada'!B514*'Energía Transada'!$J$15)</f>
        <v>386.38869489317841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11.52</v>
      </c>
      <c r="G514" s="16">
        <v>11.52</v>
      </c>
    </row>
    <row r="515" spans="1:7" x14ac:dyDescent="0.2">
      <c r="A515" s="8">
        <v>506</v>
      </c>
      <c r="B515" s="9">
        <f>'Punto de Medida'!C515</f>
        <v>0.60509400000000002</v>
      </c>
      <c r="C515" s="18">
        <f>'Punto de Medida'!D515</f>
        <v>15767.471923000001</v>
      </c>
      <c r="D515" s="9">
        <f>IF($J$13="SI",B515,'Energía Transada'!B515*'Energía Transada'!$J$15)</f>
        <v>0.1972097245666091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11.52</v>
      </c>
      <c r="G515" s="16">
        <v>11.52</v>
      </c>
    </row>
    <row r="516" spans="1:7" x14ac:dyDescent="0.2">
      <c r="A516" s="8">
        <v>507</v>
      </c>
      <c r="B516" s="9">
        <f>'Punto de Medida'!C516</f>
        <v>3.3024999999999999E-2</v>
      </c>
      <c r="C516" s="18">
        <f>'Punto de Medida'!D516</f>
        <v>13231.233886</v>
      </c>
      <c r="D516" s="9">
        <f>IF($J$13="SI",B516,'Energía Transada'!B516*'Energía Transada'!$J$15)</f>
        <v>1.0763370904045099E-2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11.52</v>
      </c>
      <c r="G516" s="16">
        <v>11.52</v>
      </c>
    </row>
    <row r="517" spans="1:7" x14ac:dyDescent="0.2">
      <c r="A517" s="8">
        <v>508</v>
      </c>
      <c r="B517" s="9">
        <f>'Punto de Medida'!C517</f>
        <v>648.1124440000001</v>
      </c>
      <c r="C517" s="18">
        <f>'Punto de Medida'!D517</f>
        <v>6203.7138670000004</v>
      </c>
      <c r="D517" s="9">
        <f>IF($J$13="SI",B517,'Energía Transada'!B517*'Energía Transada'!$J$15)</f>
        <v>211.23011725357031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11.52</v>
      </c>
      <c r="G517" s="16">
        <v>11.52</v>
      </c>
    </row>
    <row r="518" spans="1:7" x14ac:dyDescent="0.2">
      <c r="A518" s="8">
        <v>509</v>
      </c>
      <c r="B518" s="9">
        <f>'Punto de Medida'!C518</f>
        <v>1282.6066860000001</v>
      </c>
      <c r="C518" s="18">
        <f>'Punto de Medida'!D518</f>
        <v>3733.4779050000002</v>
      </c>
      <c r="D518" s="9">
        <f>IF($J$13="SI",B518,'Energía Transada'!B518*'Energía Transada'!$J$15)</f>
        <v>418.02184664424254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11.52</v>
      </c>
      <c r="G518" s="16">
        <v>11.52</v>
      </c>
    </row>
    <row r="519" spans="1:7" x14ac:dyDescent="0.2">
      <c r="A519" s="8">
        <v>510</v>
      </c>
      <c r="B519" s="9">
        <f>'Punto de Medida'!C519</f>
        <v>708.05456500000003</v>
      </c>
      <c r="C519" s="18">
        <f>'Punto de Medida'!D519</f>
        <v>1838.4895779999999</v>
      </c>
      <c r="D519" s="9">
        <f>IF($J$13="SI",B519,'Energía Transada'!B519*'Energía Transada'!$J$15)</f>
        <v>230.76620449348403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11.52</v>
      </c>
      <c r="G519" s="16">
        <v>11.52</v>
      </c>
    </row>
    <row r="520" spans="1:7" x14ac:dyDescent="0.2">
      <c r="A520" s="8">
        <v>511</v>
      </c>
      <c r="B520" s="9">
        <f>'Punto de Medida'!C520</f>
        <v>2.8982100000000002</v>
      </c>
      <c r="C520" s="18">
        <f>'Punto de Medida'!D520</f>
        <v>0</v>
      </c>
      <c r="D520" s="9">
        <f>IF($J$13="SI",B520,'Energía Transada'!B520*'Energía Transada'!$J$15)</f>
        <v>0.9445725719246798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11.52</v>
      </c>
      <c r="G520" s="16">
        <v>11.52</v>
      </c>
    </row>
    <row r="521" spans="1:7" x14ac:dyDescent="0.2">
      <c r="A521" s="8">
        <v>512</v>
      </c>
      <c r="B521" s="9">
        <f>'Punto de Medida'!C521</f>
        <v>0</v>
      </c>
      <c r="C521" s="18">
        <f>'Punto de Medida'!D521</f>
        <v>0</v>
      </c>
      <c r="D521" s="9">
        <f>IF($J$13="SI",B521,'Energía Transada'!B521*'Energía Transada'!$J$15)</f>
        <v>0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11.52</v>
      </c>
      <c r="G521" s="16">
        <v>11.52</v>
      </c>
    </row>
    <row r="522" spans="1:7" x14ac:dyDescent="0.2">
      <c r="A522" s="8">
        <v>513</v>
      </c>
      <c r="B522" s="9">
        <f>'Punto de Medida'!C522</f>
        <v>0</v>
      </c>
      <c r="C522" s="18">
        <f>'Punto de Medida'!D522</f>
        <v>3.0460000000000001E-3</v>
      </c>
      <c r="D522" s="9">
        <f>IF($J$13="SI",B522,'Energía Transada'!B522*'Energía Transada'!$J$15)</f>
        <v>0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'Punto de Medida'!C523</f>
        <v>32.172275999999997</v>
      </c>
      <c r="C523" s="18">
        <f>'Punto de Medida'!D523</f>
        <v>0</v>
      </c>
      <c r="D523" s="9">
        <f>IF($J$13="SI",B523,'Energía Transada'!B523*'Energía Transada'!$J$15)</f>
        <v>10.485454637859453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'Punto de Medida'!C524</f>
        <v>909.70867900000007</v>
      </c>
      <c r="C524" s="18">
        <f>'Punto de Medida'!D524</f>
        <v>4.2099999999999999E-2</v>
      </c>
      <c r="D524" s="9">
        <f>IF($J$13="SI",B524,'Energía Transada'!B524*'Energía Transada'!$J$15)</f>
        <v>296.48847620608336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'Punto de Medida'!C525</f>
        <v>1.75227</v>
      </c>
      <c r="C525" s="18">
        <f>'Punto de Medida'!D525</f>
        <v>30.316214000000002</v>
      </c>
      <c r="D525" s="9">
        <f>IF($J$13="SI",B525,'Energía Transada'!B525*'Energía Transada'!$J$15)</f>
        <v>0.57109256424015464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'Punto de Medida'!C526</f>
        <v>1.4072279999999999</v>
      </c>
      <c r="C526" s="18">
        <f>'Punto de Medida'!D526</f>
        <v>1.1392040000000001</v>
      </c>
      <c r="D526" s="9">
        <f>IF($J$13="SI",B526,'Energía Transada'!B526*'Energía Transada'!$J$15)</f>
        <v>0.45863790796540732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'Punto de Medida'!C527</f>
        <v>274.99133799999998</v>
      </c>
      <c r="C527" s="18">
        <f>'Punto de Medida'!D527</f>
        <v>2.5311750000000002</v>
      </c>
      <c r="D527" s="9">
        <f>IF($J$13="SI",B527,'Energía Transada'!B527*'Energía Transada'!$J$15)</f>
        <v>89.624035315477101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'Punto de Medida'!C528</f>
        <v>103.199783</v>
      </c>
      <c r="C528" s="18">
        <f>'Punto de Medida'!D528</f>
        <v>65.589429999999993</v>
      </c>
      <c r="D528" s="9">
        <f>IF($J$13="SI",B528,'Energía Transada'!B528*'Energía Transada'!$J$15)</f>
        <v>33.634444864374508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'Punto de Medida'!C529</f>
        <v>0</v>
      </c>
      <c r="C529" s="18">
        <f>'Punto de Medida'!D529</f>
        <v>538.68344500000001</v>
      </c>
      <c r="D529" s="9">
        <f>IF($J$13="SI",B529,'Energía Transada'!B529*'Energía Transada'!$J$15)</f>
        <v>0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'Punto de Medida'!C530</f>
        <v>0</v>
      </c>
      <c r="C530" s="18">
        <f>'Punto de Medida'!D530</f>
        <v>434.79799100000002</v>
      </c>
      <c r="D530" s="9">
        <f>IF($J$13="SI",B530,'Energía Transada'!B530*'Energía Transada'!$J$15)</f>
        <v>0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'Punto de Medida'!C531</f>
        <v>0</v>
      </c>
      <c r="C531" s="18">
        <f>'Punto de Medida'!D531</f>
        <v>69.580089000000001</v>
      </c>
      <c r="D531" s="9">
        <f>IF($J$13="SI",B531,'Energía Transada'!B531*'Energía Transada'!$J$15)</f>
        <v>0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'Punto de Medida'!C532</f>
        <v>0</v>
      </c>
      <c r="C532" s="18">
        <f>'Punto de Medida'!D532</f>
        <v>1759.1065820000001</v>
      </c>
      <c r="D532" s="9">
        <f>IF($J$13="SI",B532,'Energía Transada'!B532*'Energía Transada'!$J$15)</f>
        <v>0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11.52</v>
      </c>
      <c r="G532" s="16">
        <v>11.52</v>
      </c>
    </row>
    <row r="533" spans="1:7" x14ac:dyDescent="0.2">
      <c r="A533" s="8">
        <v>524</v>
      </c>
      <c r="B533" s="9">
        <f>'Punto de Medida'!C533</f>
        <v>2737.5816570000002</v>
      </c>
      <c r="C533" s="18">
        <f>'Punto de Medida'!D533</f>
        <v>4436.975402</v>
      </c>
      <c r="D533" s="9">
        <f>IF($J$13="SI",B533,'Energía Transada'!B533*'Energía Transada'!$J$15)</f>
        <v>892.22124918702116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11.52</v>
      </c>
      <c r="G533" s="16">
        <v>11.52</v>
      </c>
    </row>
    <row r="534" spans="1:7" x14ac:dyDescent="0.2">
      <c r="A534" s="8">
        <v>525</v>
      </c>
      <c r="B534" s="9">
        <f>'Punto de Medida'!C534</f>
        <v>11785.144652999999</v>
      </c>
      <c r="C534" s="18">
        <f>'Punto de Medida'!D534</f>
        <v>6441.9754640000001</v>
      </c>
      <c r="D534" s="9">
        <f>IF($J$13="SI",B534,'Energía Transada'!B534*'Energía Transada'!$J$15)</f>
        <v>3840.9654218944092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11.52</v>
      </c>
      <c r="G534" s="16">
        <v>11.52</v>
      </c>
    </row>
    <row r="535" spans="1:7" x14ac:dyDescent="0.2">
      <c r="A535" s="8">
        <v>526</v>
      </c>
      <c r="B535" s="9">
        <f>'Punto de Medida'!C535</f>
        <v>22690.535155000001</v>
      </c>
      <c r="C535" s="18">
        <f>'Punto de Medida'!D535</f>
        <v>3849.8950199999999</v>
      </c>
      <c r="D535" s="9">
        <f>IF($J$13="SI",B535,'Energía Transada'!B535*'Energía Transada'!$J$15)</f>
        <v>7395.2050229989245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11.52</v>
      </c>
      <c r="G535" s="16">
        <v>11.52</v>
      </c>
    </row>
    <row r="536" spans="1:7" x14ac:dyDescent="0.2">
      <c r="A536" s="8">
        <v>527</v>
      </c>
      <c r="B536" s="9">
        <f>'Punto de Medida'!C536</f>
        <v>30750.291014999999</v>
      </c>
      <c r="C536" s="18">
        <f>'Punto de Medida'!D536</f>
        <v>1242.4853049999999</v>
      </c>
      <c r="D536" s="9">
        <f>IF($J$13="SI",B536,'Energía Transada'!B536*'Energía Transada'!$J$15)</f>
        <v>10022.007194603193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11.52</v>
      </c>
      <c r="G536" s="16">
        <v>11.52</v>
      </c>
    </row>
    <row r="537" spans="1:7" x14ac:dyDescent="0.2">
      <c r="A537" s="8">
        <v>528</v>
      </c>
      <c r="B537" s="9">
        <f>'Punto de Medida'!C537</f>
        <v>49929.479319999999</v>
      </c>
      <c r="C537" s="18">
        <f>'Punto de Medida'!D537</f>
        <v>2465.8378290000001</v>
      </c>
      <c r="D537" s="9">
        <f>IF($J$13="SI",B537,'Energía Transada'!B537*'Energía Transada'!$J$15)</f>
        <v>16272.808628826933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11.52</v>
      </c>
      <c r="G537" s="16">
        <v>11.52</v>
      </c>
    </row>
    <row r="538" spans="1:7" x14ac:dyDescent="0.2">
      <c r="A538" s="8">
        <v>529</v>
      </c>
      <c r="B538" s="9">
        <f>'Punto de Medida'!C538</f>
        <v>50917.450999999994</v>
      </c>
      <c r="C538" s="18">
        <f>'Punto de Medida'!D538</f>
        <v>1142.45382</v>
      </c>
      <c r="D538" s="9">
        <f>IF($J$13="SI",B538,'Energía Transada'!B538*'Energía Transada'!$J$15)</f>
        <v>16594.804257427462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11.52</v>
      </c>
      <c r="G538" s="16">
        <v>11.52</v>
      </c>
    </row>
    <row r="539" spans="1:7" x14ac:dyDescent="0.2">
      <c r="A539" s="8">
        <v>530</v>
      </c>
      <c r="B539" s="9">
        <f>'Punto de Medida'!C539</f>
        <v>54976.096999999994</v>
      </c>
      <c r="C539" s="18">
        <f>'Punto de Medida'!D539</f>
        <v>501.42100499999998</v>
      </c>
      <c r="D539" s="9">
        <f>IF($J$13="SI",B539,'Energía Transada'!B539*'Energía Transada'!$J$15)</f>
        <v>17917.581313179744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11.52</v>
      </c>
      <c r="G539" s="16">
        <v>11.52</v>
      </c>
    </row>
    <row r="540" spans="1:7" x14ac:dyDescent="0.2">
      <c r="A540" s="8">
        <v>531</v>
      </c>
      <c r="B540" s="9">
        <f>'Punto de Medida'!C540</f>
        <v>59540.860249999998</v>
      </c>
      <c r="C540" s="18">
        <f>'Punto de Medida'!D540</f>
        <v>773.986312</v>
      </c>
      <c r="D540" s="9">
        <f>IF($J$13="SI",B540,'Energía Transada'!B540*'Energía Transada'!$J$15)</f>
        <v>19405.310002018636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11.52</v>
      </c>
      <c r="G540" s="16">
        <v>11.52</v>
      </c>
    </row>
    <row r="541" spans="1:7" x14ac:dyDescent="0.2">
      <c r="A541" s="8">
        <v>532</v>
      </c>
      <c r="B541" s="9">
        <f>'Punto de Medida'!C541</f>
        <v>81608.837249999997</v>
      </c>
      <c r="C541" s="18">
        <f>'Punto de Medida'!D541</f>
        <v>664.97785899999997</v>
      </c>
      <c r="D541" s="9">
        <f>IF($J$13="SI",B541,'Energía Transada'!B541*'Energía Transada'!$J$15)</f>
        <v>26597.613455551909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11.52</v>
      </c>
      <c r="G541" s="16">
        <v>11.52</v>
      </c>
    </row>
    <row r="542" spans="1:7" x14ac:dyDescent="0.2">
      <c r="A542" s="8">
        <v>533</v>
      </c>
      <c r="B542" s="9">
        <f>'Punto de Medida'!C542</f>
        <v>66327.715000000011</v>
      </c>
      <c r="C542" s="18">
        <f>'Punto de Medida'!D542</f>
        <v>61.585588999999999</v>
      </c>
      <c r="D542" s="9">
        <f>IF($J$13="SI",B542,'Energía Transada'!B542*'Energía Transada'!$J$15)</f>
        <v>21617.253528018042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11.52</v>
      </c>
      <c r="G542" s="16">
        <v>11.52</v>
      </c>
    </row>
    <row r="543" spans="1:7" x14ac:dyDescent="0.2">
      <c r="A543" s="8">
        <v>534</v>
      </c>
      <c r="B543" s="9">
        <f>'Punto de Medida'!C543</f>
        <v>58709.028319999998</v>
      </c>
      <c r="C543" s="18">
        <f>'Punto de Medida'!D543</f>
        <v>18.370581999999999</v>
      </c>
      <c r="D543" s="9">
        <f>IF($J$13="SI",B543,'Energía Transada'!B543*'Energía Transada'!$J$15)</f>
        <v>19134.202792558597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11.52</v>
      </c>
      <c r="G543" s="16">
        <v>11.52</v>
      </c>
    </row>
    <row r="544" spans="1:7" x14ac:dyDescent="0.2">
      <c r="A544" s="8">
        <v>535</v>
      </c>
      <c r="B544" s="9">
        <f>'Punto de Medida'!C544</f>
        <v>51534.328999999998</v>
      </c>
      <c r="C544" s="18">
        <f>'Punto de Medida'!D544</f>
        <v>295.77816300000001</v>
      </c>
      <c r="D544" s="9">
        <f>IF($J$13="SI",B544,'Energía Transada'!B544*'Energía Transada'!$J$15)</f>
        <v>16795.854574355413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11.52</v>
      </c>
      <c r="G544" s="16">
        <v>11.52</v>
      </c>
    </row>
    <row r="545" spans="1:7" x14ac:dyDescent="0.2">
      <c r="A545" s="8">
        <v>536</v>
      </c>
      <c r="B545" s="9">
        <f>'Punto de Medida'!C545</f>
        <v>25267.732787000001</v>
      </c>
      <c r="C545" s="18">
        <f>'Punto de Medida'!D545</f>
        <v>204.59729700000003</v>
      </c>
      <c r="D545" s="9">
        <f>IF($J$13="SI",B545,'Energía Transada'!B545*'Energía Transada'!$J$15)</f>
        <v>8235.1545765566152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11.52</v>
      </c>
      <c r="G545" s="16">
        <v>11.52</v>
      </c>
    </row>
    <row r="546" spans="1:7" x14ac:dyDescent="0.2">
      <c r="A546" s="8">
        <v>537</v>
      </c>
      <c r="B546" s="9">
        <f>'Punto de Medida'!C546</f>
        <v>4183.8673710000003</v>
      </c>
      <c r="C546" s="18">
        <f>'Punto de Medida'!D546</f>
        <v>451.90028899999999</v>
      </c>
      <c r="D546" s="9">
        <f>IF($J$13="SI",B546,'Energía Transada'!B546*'Energía Transada'!$J$15)</f>
        <v>1363.5886851598809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'Punto de Medida'!C547</f>
        <v>15424.676758000001</v>
      </c>
      <c r="C547" s="18">
        <f>'Punto de Medida'!D547</f>
        <v>434.73764800000004</v>
      </c>
      <c r="D547" s="9">
        <f>IF($J$13="SI",B547,'Energía Transada'!B547*'Energía Transada'!$J$15)</f>
        <v>5027.1466168465677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'Punto de Medida'!C548</f>
        <v>23968.015868999999</v>
      </c>
      <c r="C548" s="18">
        <f>'Punto de Medida'!D548</f>
        <v>658.52218300000004</v>
      </c>
      <c r="D548" s="9">
        <f>IF($J$13="SI",B548,'Energía Transada'!B548*'Energía Transada'!$J$15)</f>
        <v>7811.5562341282603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'Punto de Medida'!C549</f>
        <v>25853.712890999999</v>
      </c>
      <c r="C549" s="18">
        <f>'Punto de Medida'!D549</f>
        <v>1448.7335050000002</v>
      </c>
      <c r="D549" s="9">
        <f>IF($J$13="SI",B549,'Energía Transada'!B549*'Energía Transada'!$J$15)</f>
        <v>8426.1347794859994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'Punto de Medida'!C550</f>
        <v>25001.545898999997</v>
      </c>
      <c r="C550" s="18">
        <f>'Punto de Medida'!D550</f>
        <v>2530.0621939999996</v>
      </c>
      <c r="D550" s="9">
        <f>IF($J$13="SI",B550,'Energía Transada'!B550*'Energía Transada'!$J$15)</f>
        <v>8148.4000510354172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'Punto de Medida'!C551</f>
        <v>21658.984863999998</v>
      </c>
      <c r="C551" s="18">
        <f>'Punto de Medida'!D551</f>
        <v>25.381979000000001</v>
      </c>
      <c r="D551" s="9">
        <f>IF($J$13="SI",B551,'Energía Transada'!B551*'Energía Transada'!$J$15)</f>
        <v>7059.0064344081993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'Punto de Medida'!C552</f>
        <v>14458.231688999998</v>
      </c>
      <c r="C552" s="18">
        <f>'Punto de Medida'!D552</f>
        <v>0</v>
      </c>
      <c r="D552" s="9">
        <f>IF($J$13="SI",B552,'Energía Transada'!B552*'Energía Transada'!$J$15)</f>
        <v>4712.1668519402092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'Punto de Medida'!C553</f>
        <v>12517.088134000001</v>
      </c>
      <c r="C553" s="18">
        <f>'Punto de Medida'!D553</f>
        <v>0</v>
      </c>
      <c r="D553" s="9">
        <f>IF($J$13="SI",B553,'Energía Transada'!B553*'Energía Transada'!$J$15)</f>
        <v>4079.5174027210833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'Punto de Medida'!C554</f>
        <v>6807.2597050000004</v>
      </c>
      <c r="C554" s="18">
        <f>'Punto de Medida'!D554</f>
        <v>0</v>
      </c>
      <c r="D554" s="9">
        <f>IF($J$13="SI",B554,'Energía Transada'!B554*'Energía Transada'!$J$15)</f>
        <v>2218.5938242263628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'Punto de Medida'!C555</f>
        <v>3026.4231559999998</v>
      </c>
      <c r="C555" s="18">
        <f>'Punto de Medida'!D555</f>
        <v>0</v>
      </c>
      <c r="D555" s="9">
        <f>IF($J$13="SI",B555,'Energía Transada'!B555*'Energía Transada'!$J$15)</f>
        <v>986.35927147974996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'Punto de Medida'!C556</f>
        <v>14197.370606</v>
      </c>
      <c r="C556" s="18">
        <f>'Punto de Medida'!D556</f>
        <v>0</v>
      </c>
      <c r="D556" s="9">
        <f>IF($J$13="SI",B556,'Energía Transada'!B556*'Energía Transada'!$J$15)</f>
        <v>4627.148090675717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11.52</v>
      </c>
      <c r="G556" s="16">
        <v>11.52</v>
      </c>
    </row>
    <row r="557" spans="1:7" x14ac:dyDescent="0.2">
      <c r="A557" s="8">
        <v>548</v>
      </c>
      <c r="B557" s="9">
        <f>'Punto de Medida'!C557</f>
        <v>11682.061768000001</v>
      </c>
      <c r="C557" s="18">
        <f>'Punto de Medida'!D557</f>
        <v>0</v>
      </c>
      <c r="D557" s="9">
        <f>IF($J$13="SI",B557,'Energía Transada'!B557*'Energía Transada'!$J$15)</f>
        <v>3807.3690759409196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11.52</v>
      </c>
      <c r="G557" s="16">
        <v>11.52</v>
      </c>
    </row>
    <row r="558" spans="1:7" x14ac:dyDescent="0.2">
      <c r="A558" s="8">
        <v>549</v>
      </c>
      <c r="B558" s="9">
        <f>'Punto de Medida'!C558</f>
        <v>672.82744500000001</v>
      </c>
      <c r="C558" s="18">
        <f>'Punto de Medida'!D558</f>
        <v>0</v>
      </c>
      <c r="D558" s="9">
        <f>IF($J$13="SI",B558,'Energía Transada'!B558*'Energía Transada'!$J$15)</f>
        <v>219.28512778065115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11.52</v>
      </c>
      <c r="G558" s="16">
        <v>11.52</v>
      </c>
    </row>
    <row r="559" spans="1:7" x14ac:dyDescent="0.2">
      <c r="A559" s="8">
        <v>550</v>
      </c>
      <c r="B559" s="9">
        <f>'Punto de Medida'!C559</f>
        <v>16.994164000000001</v>
      </c>
      <c r="C559" s="18">
        <f>'Punto de Medida'!D559</f>
        <v>26.905279999999998</v>
      </c>
      <c r="D559" s="9">
        <f>IF($J$13="SI",B559,'Energía Transada'!B559*'Energía Transada'!$J$15)</f>
        <v>5.5386673833813989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11.52</v>
      </c>
      <c r="G559" s="16">
        <v>11.52</v>
      </c>
    </row>
    <row r="560" spans="1:7" x14ac:dyDescent="0.2">
      <c r="A560" s="8">
        <v>551</v>
      </c>
      <c r="B560" s="9">
        <f>'Punto de Medida'!C560</f>
        <v>0</v>
      </c>
      <c r="C560" s="18">
        <f>'Punto de Medida'!D560</f>
        <v>303.63184699999999</v>
      </c>
      <c r="D560" s="9">
        <f>IF($J$13="SI",B560,'Energía Transada'!B560*'Energía Transada'!$J$15)</f>
        <v>0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11.52</v>
      </c>
      <c r="G560" s="16">
        <v>11.52</v>
      </c>
    </row>
    <row r="561" spans="1:7" x14ac:dyDescent="0.2">
      <c r="A561" s="8">
        <v>552</v>
      </c>
      <c r="B561" s="9">
        <f>'Punto de Medida'!C561</f>
        <v>0</v>
      </c>
      <c r="C561" s="18">
        <f>'Punto de Medida'!D561</f>
        <v>11.060366</v>
      </c>
      <c r="D561" s="9">
        <f>IF($J$13="SI",B561,'Energía Transada'!B561*'Energía Transada'!$J$15)</f>
        <v>0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11.52</v>
      </c>
      <c r="G561" s="16">
        <v>11.52</v>
      </c>
    </row>
    <row r="562" spans="1:7" x14ac:dyDescent="0.2">
      <c r="A562" s="8">
        <v>553</v>
      </c>
      <c r="B562" s="9">
        <f>'Punto de Medida'!C562</f>
        <v>0</v>
      </c>
      <c r="C562" s="18">
        <f>'Punto de Medida'!D562</f>
        <v>550.57528600000001</v>
      </c>
      <c r="D562" s="9">
        <f>IF($J$13="SI",B562,'Energía Transada'!B562*'Energía Transada'!$J$15)</f>
        <v>0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11.52</v>
      </c>
      <c r="G562" s="16">
        <v>11.52</v>
      </c>
    </row>
    <row r="563" spans="1:7" x14ac:dyDescent="0.2">
      <c r="A563" s="8">
        <v>554</v>
      </c>
      <c r="B563" s="9">
        <f>'Punto de Medida'!C563</f>
        <v>203.82290399999999</v>
      </c>
      <c r="C563" s="18">
        <f>'Punto de Medida'!D563</f>
        <v>2355.9745330000001</v>
      </c>
      <c r="D563" s="9">
        <f>IF($J$13="SI",B563,'Energía Transada'!B563*'Energía Transada'!$J$15)</f>
        <v>66.42911474614921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11.52</v>
      </c>
      <c r="G563" s="16">
        <v>11.52</v>
      </c>
    </row>
    <row r="564" spans="1:7" x14ac:dyDescent="0.2">
      <c r="A564" s="8">
        <v>555</v>
      </c>
      <c r="B564" s="9">
        <f>'Punto de Medida'!C564</f>
        <v>3327.5288700000001</v>
      </c>
      <c r="C564" s="18">
        <f>'Punto de Medida'!D564</f>
        <v>5892.8775640000003</v>
      </c>
      <c r="D564" s="9">
        <f>IF($J$13="SI",B564,'Energía Transada'!B564*'Energía Transada'!$J$15)</f>
        <v>1084.4943958131134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11.52</v>
      </c>
      <c r="G564" s="16">
        <v>11.52</v>
      </c>
    </row>
    <row r="565" spans="1:7" x14ac:dyDescent="0.2">
      <c r="A565" s="8">
        <v>556</v>
      </c>
      <c r="B565" s="9">
        <f>'Punto de Medida'!C565</f>
        <v>153.41475700000001</v>
      </c>
      <c r="C565" s="18">
        <f>'Punto de Medida'!D565</f>
        <v>6403.5</v>
      </c>
      <c r="D565" s="9">
        <f>IF($J$13="SI",B565,'Energía Transada'!B565*'Energía Transada'!$J$15)</f>
        <v>50.000300734139266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11.52</v>
      </c>
      <c r="G565" s="16">
        <v>11.52</v>
      </c>
    </row>
    <row r="566" spans="1:7" x14ac:dyDescent="0.2">
      <c r="A566" s="8">
        <v>557</v>
      </c>
      <c r="B566" s="9">
        <f>'Punto de Medida'!C566</f>
        <v>313.49210900000003</v>
      </c>
      <c r="C566" s="18">
        <f>'Punto de Medida'!D566</f>
        <v>4003.806885</v>
      </c>
      <c r="D566" s="9">
        <f>IF($J$13="SI",B566,'Energía Transada'!B566*'Energía Transada'!$J$15)</f>
        <v>102.17204677239471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11.52</v>
      </c>
      <c r="G566" s="16">
        <v>11.52</v>
      </c>
    </row>
    <row r="567" spans="1:7" x14ac:dyDescent="0.2">
      <c r="A567" s="8">
        <v>558</v>
      </c>
      <c r="B567" s="9">
        <f>'Punto de Medida'!C567</f>
        <v>248.74488099999999</v>
      </c>
      <c r="C567" s="18">
        <f>'Punto de Medida'!D567</f>
        <v>7483.6090089999998</v>
      </c>
      <c r="D567" s="9">
        <f>IF($J$13="SI",B567,'Energía Transada'!B567*'Energía Transada'!$J$15)</f>
        <v>81.069899006375792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11.52</v>
      </c>
      <c r="G567" s="16">
        <v>11.52</v>
      </c>
    </row>
    <row r="568" spans="1:7" x14ac:dyDescent="0.2">
      <c r="A568" s="8">
        <v>559</v>
      </c>
      <c r="B568" s="9">
        <f>'Punto de Medida'!C568</f>
        <v>1612.2937460000001</v>
      </c>
      <c r="C568" s="18">
        <f>'Punto de Medida'!D568</f>
        <v>7463.0557850000005</v>
      </c>
      <c r="D568" s="9">
        <f>IF($J$13="SI",B568,'Energía Transada'!B568*'Energía Transada'!$J$15)</f>
        <v>525.47208461681396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11.52</v>
      </c>
      <c r="G568" s="16">
        <v>11.52</v>
      </c>
    </row>
    <row r="569" spans="1:7" x14ac:dyDescent="0.2">
      <c r="A569" s="8">
        <v>560</v>
      </c>
      <c r="B569" s="9">
        <f>'Punto de Medida'!C569</f>
        <v>1961.061535</v>
      </c>
      <c r="C569" s="18">
        <f>'Punto de Medida'!D569</f>
        <v>8944.9953609999993</v>
      </c>
      <c r="D569" s="9">
        <f>IF($J$13="SI",B569,'Energía Transada'!B569*'Energía Transada'!$J$15)</f>
        <v>639.14103457565545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11.52</v>
      </c>
      <c r="G569" s="16">
        <v>11.52</v>
      </c>
    </row>
    <row r="570" spans="1:7" x14ac:dyDescent="0.2">
      <c r="A570" s="8">
        <v>561</v>
      </c>
      <c r="B570" s="9">
        <f>'Punto de Medida'!C570</f>
        <v>0</v>
      </c>
      <c r="C570" s="18">
        <f>'Punto de Medida'!D570</f>
        <v>11935.566162000001</v>
      </c>
      <c r="D570" s="9">
        <f>IF($J$13="SI",B570,'Energía Transada'!B570*'Energía Transada'!$J$15)</f>
        <v>0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'Punto de Medida'!C571</f>
        <v>0</v>
      </c>
      <c r="C571" s="18">
        <f>'Punto de Medida'!D571</f>
        <v>11500.112061</v>
      </c>
      <c r="D571" s="9">
        <f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'Punto de Medida'!C572</f>
        <v>0</v>
      </c>
      <c r="C572" s="18">
        <f>'Punto de Medida'!D572</f>
        <v>10230.959961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'Punto de Medida'!C573</f>
        <v>0</v>
      </c>
      <c r="C573" s="18">
        <f>'Punto de Medida'!D573</f>
        <v>7923.6478279999992</v>
      </c>
      <c r="D573" s="9">
        <f>IF($J$13="SI",B573,'Energía Transada'!B573*'Energía Transada'!$J$15)</f>
        <v>0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'Punto de Medida'!C574</f>
        <v>8.4627829999999999</v>
      </c>
      <c r="C574" s="18">
        <f>'Punto de Medida'!D574</f>
        <v>5729.9842540000009</v>
      </c>
      <c r="D574" s="9">
        <f>IF($J$13="SI",B574,'Energía Transada'!B574*'Energía Transada'!$J$15)</f>
        <v>2.7581551039953824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'Punto de Medida'!C575</f>
        <v>500.986649</v>
      </c>
      <c r="C575" s="18">
        <f>'Punto de Medida'!D575</f>
        <v>6324.1518560000004</v>
      </c>
      <c r="D575" s="9">
        <f>IF($J$13="SI",B575,'Energía Transada'!B575*'Energía Transada'!$J$15)</f>
        <v>163.27948890724164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'Punto de Medida'!C576</f>
        <v>475.33230200000003</v>
      </c>
      <c r="C576" s="18">
        <f>'Punto de Medida'!D576</f>
        <v>6404.4815669999998</v>
      </c>
      <c r="D576" s="9">
        <f>IF($J$13="SI",B576,'Energía Transada'!B576*'Energía Transada'!$J$15)</f>
        <v>154.91833063132714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'Punto de Medida'!C577</f>
        <v>716.29247099999998</v>
      </c>
      <c r="C577" s="18">
        <f>'Punto de Medida'!D577</f>
        <v>6317.6995850000003</v>
      </c>
      <c r="D577" s="9">
        <f>IF($J$13="SI",B577,'Energía Transada'!B577*'Energía Transada'!$J$15)</f>
        <v>233.45106861916634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'Punto de Medida'!C578</f>
        <v>0.18556600000000001</v>
      </c>
      <c r="C578" s="18">
        <f>'Punto de Medida'!D578</f>
        <v>8458.3547359999993</v>
      </c>
      <c r="D578" s="9">
        <f>IF($J$13="SI",B578,'Energía Transada'!B578*'Energía Transada'!$J$15)</f>
        <v>6.0478900383952552E-2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'Punto de Medida'!C579</f>
        <v>0.98000700000000007</v>
      </c>
      <c r="C579" s="18">
        <f>'Punto de Medida'!D579</f>
        <v>8916.1365970000006</v>
      </c>
      <c r="D579" s="9">
        <f>IF($J$13="SI",B579,'Energía Transada'!B579*'Energía Transada'!$J$15)</f>
        <v>0.31939981315853222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'Punto de Medida'!C580</f>
        <v>78.124139</v>
      </c>
      <c r="C580" s="18">
        <f>'Punto de Medida'!D580</f>
        <v>10935.416749</v>
      </c>
      <c r="D580" s="9">
        <f>IF($J$13="SI",B580,'Energía Transada'!B580*'Energía Transada'!$J$15)</f>
        <v>25.461895067862983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11.52</v>
      </c>
      <c r="G580" s="16">
        <v>11.52</v>
      </c>
    </row>
    <row r="581" spans="1:7" x14ac:dyDescent="0.2">
      <c r="A581" s="8">
        <v>572</v>
      </c>
      <c r="B581" s="9">
        <f>'Punto de Medida'!C581</f>
        <v>1188.5252390000001</v>
      </c>
      <c r="C581" s="18">
        <f>'Punto de Medida'!D581</f>
        <v>16925.642334</v>
      </c>
      <c r="D581" s="9">
        <f>IF($J$13="SI",B581,'Energía Transada'!B581*'Energía Transada'!$J$15)</f>
        <v>387.35921199624067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11.52</v>
      </c>
      <c r="G581" s="16">
        <v>11.52</v>
      </c>
    </row>
    <row r="582" spans="1:7" x14ac:dyDescent="0.2">
      <c r="A582" s="8">
        <v>573</v>
      </c>
      <c r="B582" s="9">
        <f>'Punto de Medida'!C582</f>
        <v>2613.6866609999997</v>
      </c>
      <c r="C582" s="18">
        <f>'Punto de Medida'!D582</f>
        <v>7893.6275640000003</v>
      </c>
      <c r="D582" s="9">
        <f>IF($J$13="SI",B582,'Energía Transada'!B582*'Energía Transada'!$J$15)</f>
        <v>851.84190641326825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11.52</v>
      </c>
      <c r="G582" s="16">
        <v>11.52</v>
      </c>
    </row>
    <row r="583" spans="1:7" x14ac:dyDescent="0.2">
      <c r="A583" s="8">
        <v>574</v>
      </c>
      <c r="B583" s="9">
        <f>'Punto de Medida'!C583</f>
        <v>2467.7450260000001</v>
      </c>
      <c r="C583" s="18">
        <f>'Punto de Medida'!D583</f>
        <v>12551.867187</v>
      </c>
      <c r="D583" s="9">
        <f>IF($J$13="SI",B583,'Energía Transada'!B583*'Energía Transada'!$J$15)</f>
        <v>804.27721457836242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11.52</v>
      </c>
      <c r="G583" s="16">
        <v>11.52</v>
      </c>
    </row>
    <row r="584" spans="1:7" x14ac:dyDescent="0.2">
      <c r="A584" s="8">
        <v>575</v>
      </c>
      <c r="B584" s="9">
        <f>'Punto de Medida'!C584</f>
        <v>11649.256348999999</v>
      </c>
      <c r="C584" s="18">
        <f>'Punto de Medida'!D584</f>
        <v>15800.234375</v>
      </c>
      <c r="D584" s="9">
        <f>IF($J$13="SI",B584,'Energía Transada'!B584*'Energía Transada'!$J$15)</f>
        <v>3796.6772699648518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11.52</v>
      </c>
      <c r="G584" s="16">
        <v>11.52</v>
      </c>
    </row>
    <row r="585" spans="1:7" x14ac:dyDescent="0.2">
      <c r="A585" s="8">
        <v>576</v>
      </c>
      <c r="B585" s="9">
        <f>'Punto de Medida'!C585</f>
        <v>9175.9583739999998</v>
      </c>
      <c r="C585" s="18">
        <f>'Punto de Medida'!D585</f>
        <v>16439.783446999998</v>
      </c>
      <c r="D585" s="9">
        <f>IF($J$13="SI",B585,'Energía Transada'!B585*'Energía Transada'!$J$15)</f>
        <v>2990.5902613002445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11.52</v>
      </c>
      <c r="G585" s="16">
        <v>11.52</v>
      </c>
    </row>
    <row r="586" spans="1:7" x14ac:dyDescent="0.2">
      <c r="A586" s="8">
        <v>577</v>
      </c>
      <c r="B586" s="9">
        <f>'Punto de Medida'!C586</f>
        <v>7477.6337890000004</v>
      </c>
      <c r="C586" s="18">
        <f>'Punto de Medida'!D586</f>
        <v>23426.376953000003</v>
      </c>
      <c r="D586" s="9">
        <f>IF($J$13="SI",B586,'Energía Transada'!B586*'Energía Transada'!$J$15)</f>
        <v>2437.0793627744774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11.52</v>
      </c>
      <c r="G586" s="16">
        <v>11.52</v>
      </c>
    </row>
    <row r="587" spans="1:7" x14ac:dyDescent="0.2">
      <c r="A587" s="8">
        <v>578</v>
      </c>
      <c r="B587" s="9">
        <f>'Punto de Medida'!C587</f>
        <v>7204.940673000001</v>
      </c>
      <c r="C587" s="18">
        <f>'Punto de Medida'!D587</f>
        <v>20288.449218999998</v>
      </c>
      <c r="D587" s="9">
        <f>IF($J$13="SI",B587,'Energía Transada'!B587*'Energía Transada'!$J$15)</f>
        <v>2348.2043544326821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11.52</v>
      </c>
      <c r="G587" s="16">
        <v>11.52</v>
      </c>
    </row>
    <row r="588" spans="1:7" x14ac:dyDescent="0.2">
      <c r="A588" s="8">
        <v>579</v>
      </c>
      <c r="B588" s="9">
        <f>'Punto de Medida'!C588</f>
        <v>2888.082954</v>
      </c>
      <c r="C588" s="18">
        <f>'Punto de Medida'!D588</f>
        <v>15253.884278</v>
      </c>
      <c r="D588" s="9">
        <f>IF($J$13="SI",B588,'Energía Transada'!B588*'Energía Transada'!$J$15)</f>
        <v>941.27200713254263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11.52</v>
      </c>
      <c r="G588" s="16">
        <v>11.52</v>
      </c>
    </row>
    <row r="589" spans="1:7" x14ac:dyDescent="0.2">
      <c r="A589" s="8">
        <v>580</v>
      </c>
      <c r="B589" s="9">
        <f>'Punto de Medida'!C589</f>
        <v>1216.426659</v>
      </c>
      <c r="C589" s="18">
        <f>'Punto de Medida'!D589</f>
        <v>16259.260498</v>
      </c>
      <c r="D589" s="9">
        <f>IF($J$13="SI",B589,'Energía Transada'!B589*'Energía Transada'!$J$15)</f>
        <v>396.4527269760905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11.52</v>
      </c>
      <c r="G589" s="16">
        <v>11.52</v>
      </c>
    </row>
    <row r="590" spans="1:7" x14ac:dyDescent="0.2">
      <c r="A590" s="8">
        <v>581</v>
      </c>
      <c r="B590" s="9">
        <f>'Punto de Medida'!C590</f>
        <v>2197.8673170000002</v>
      </c>
      <c r="C590" s="18">
        <f>'Punto de Medida'!D590</f>
        <v>20654.176759000002</v>
      </c>
      <c r="D590" s="9">
        <f>IF($J$13="SI",B590,'Energía Transada'!B590*'Energía Transada'!$J$15)</f>
        <v>716.3197919984699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11.52</v>
      </c>
      <c r="G590" s="16">
        <v>11.52</v>
      </c>
    </row>
    <row r="591" spans="1:7" x14ac:dyDescent="0.2">
      <c r="A591" s="8">
        <v>582</v>
      </c>
      <c r="B591" s="9">
        <f>'Punto de Medida'!C591</f>
        <v>12322.340819000001</v>
      </c>
      <c r="C591" s="18">
        <f>'Punto de Medida'!D591</f>
        <v>21314.07373</v>
      </c>
      <c r="D591" s="9">
        <f>IF($J$13="SI",B591,'Energía Transada'!B591*'Energía Transada'!$J$15)</f>
        <v>4016.0461662665216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11.52</v>
      </c>
      <c r="G591" s="16">
        <v>11.52</v>
      </c>
    </row>
    <row r="592" spans="1:7" x14ac:dyDescent="0.2">
      <c r="A592" s="8">
        <v>583</v>
      </c>
      <c r="B592" s="9">
        <f>'Punto de Medida'!C592</f>
        <v>16692.310302000002</v>
      </c>
      <c r="C592" s="18">
        <f>'Punto de Medida'!D592</f>
        <v>21276.337402999998</v>
      </c>
      <c r="D592" s="9">
        <f>IF($J$13="SI",B592,'Energía Transada'!B592*'Energía Transada'!$J$15)</f>
        <v>5440.2884792078448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11.52</v>
      </c>
      <c r="G592" s="16">
        <v>11.52</v>
      </c>
    </row>
    <row r="593" spans="1:7" x14ac:dyDescent="0.2">
      <c r="A593" s="8">
        <v>584</v>
      </c>
      <c r="B593" s="9">
        <f>'Punto de Medida'!C593</f>
        <v>12013.013183000001</v>
      </c>
      <c r="C593" s="18">
        <f>'Punto de Medida'!D593</f>
        <v>21369.344727</v>
      </c>
      <c r="D593" s="9">
        <f>IF($J$13="SI",B593,'Energía Transada'!B593*'Energía Transada'!$J$15)</f>
        <v>3915.2313872464019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11.52</v>
      </c>
      <c r="G593" s="16">
        <v>11.52</v>
      </c>
    </row>
    <row r="594" spans="1:7" x14ac:dyDescent="0.2">
      <c r="A594" s="8">
        <v>585</v>
      </c>
      <c r="B594" s="9">
        <f>'Punto de Medida'!C594</f>
        <v>8847.6833499999993</v>
      </c>
      <c r="C594" s="18">
        <f>'Punto de Medida'!D594</f>
        <v>22029.312987999998</v>
      </c>
      <c r="D594" s="9">
        <f>IF($J$13="SI",B594,'Energía Transada'!B594*'Energía Transada'!$J$15)</f>
        <v>2883.6002282390391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'Punto de Medida'!C595</f>
        <v>9829.1057130000008</v>
      </c>
      <c r="C595" s="18">
        <f>'Punto de Medida'!D595</f>
        <v>19112.860107</v>
      </c>
      <c r="D595" s="9">
        <f>IF($J$13="SI",B595,'Energía Transada'!B595*'Energía Transada'!$J$15)</f>
        <v>3203.4613306309666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'Punto de Medida'!C596</f>
        <v>7767.934448</v>
      </c>
      <c r="C596" s="18">
        <f>'Punto de Medida'!D596</f>
        <v>16386.880370999999</v>
      </c>
      <c r="D596" s="9">
        <f>IF($J$13="SI",B596,'Energía Transada'!B596*'Energía Transada'!$J$15)</f>
        <v>2531.6929484370276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'Punto de Medida'!C597</f>
        <v>3617.1798100000001</v>
      </c>
      <c r="C597" s="18">
        <f>'Punto de Medida'!D597</f>
        <v>16172.648926</v>
      </c>
      <c r="D597" s="9">
        <f>IF($J$13="SI",B597,'Energía Transada'!B597*'Energía Transada'!$J$15)</f>
        <v>1178.8962277563476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'Punto de Medida'!C598</f>
        <v>2998.6278080000002</v>
      </c>
      <c r="C598" s="18">
        <f>'Punto de Medida'!D598</f>
        <v>17500.163573999998</v>
      </c>
      <c r="D598" s="9">
        <f>IF($J$13="SI",B598,'Energía Transada'!B598*'Energía Transada'!$J$15)</f>
        <v>977.30032704580583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'Punto de Medida'!C599</f>
        <v>314.42637399999995</v>
      </c>
      <c r="C599" s="18">
        <f>'Punto de Medida'!D599</f>
        <v>19849.092041</v>
      </c>
      <c r="D599" s="9">
        <f>IF($J$13="SI",B599,'Energía Transada'!B599*'Energía Transada'!$J$15)</f>
        <v>102.47653854280097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'Punto de Medida'!C600</f>
        <v>8.1181070000000002</v>
      </c>
      <c r="C600" s="18">
        <f>'Punto de Medida'!D600</f>
        <v>23192.969727</v>
      </c>
      <c r="D600" s="9">
        <f>IF($J$13="SI",B600,'Energía Transada'!B600*'Energía Transada'!$J$15)</f>
        <v>2.6458197329212672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'Punto de Medida'!C601</f>
        <v>10.744871</v>
      </c>
      <c r="C601" s="18">
        <f>'Punto de Medida'!D601</f>
        <v>19867.557616999999</v>
      </c>
      <c r="D601" s="9">
        <f>IF($J$13="SI",B601,'Energía Transada'!B601*'Energía Transada'!$J$15)</f>
        <v>3.5019237513737465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'Punto de Medida'!C602</f>
        <v>454.79789100000005</v>
      </c>
      <c r="C602" s="18">
        <f>'Punto de Medida'!D602</f>
        <v>21913.859863999998</v>
      </c>
      <c r="D602" s="9">
        <f>IF($J$13="SI",B602,'Energía Transada'!B602*'Energía Transada'!$J$15)</f>
        <v>148.22584064225512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'Punto de Medida'!C603</f>
        <v>441.80386800000002</v>
      </c>
      <c r="C603" s="18">
        <f>'Punto de Medida'!D603</f>
        <v>26310.890625</v>
      </c>
      <c r="D603" s="9">
        <f>IF($J$13="SI",B603,'Energía Transada'!B603*'Energía Transada'!$J$15)</f>
        <v>143.99088260789651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'Punto de Medida'!C604</f>
        <v>1047.1472349999999</v>
      </c>
      <c r="C604" s="18">
        <f>'Punto de Medida'!D604</f>
        <v>29199.355955999999</v>
      </c>
      <c r="D604" s="9">
        <f>IF($J$13="SI",B604,'Energía Transada'!B604*'Energía Transada'!$J$15)</f>
        <v>341.2818798319538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11.52</v>
      </c>
      <c r="G604" s="16">
        <v>11.52</v>
      </c>
    </row>
    <row r="605" spans="1:7" x14ac:dyDescent="0.2">
      <c r="A605" s="8">
        <v>596</v>
      </c>
      <c r="B605" s="9">
        <f>'Punto de Medida'!C605</f>
        <v>1111.1015</v>
      </c>
      <c r="C605" s="18">
        <f>'Punto de Medida'!D605</f>
        <v>30927.04248</v>
      </c>
      <c r="D605" s="9">
        <f>IF($J$13="SI",B605,'Energía Transada'!B605*'Energía Transada'!$J$15)</f>
        <v>362.12558838882256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11.52</v>
      </c>
      <c r="G605" s="16">
        <v>11.52</v>
      </c>
    </row>
    <row r="606" spans="1:7" x14ac:dyDescent="0.2">
      <c r="A606" s="8">
        <v>597</v>
      </c>
      <c r="B606" s="9">
        <f>'Punto de Medida'!C606</f>
        <v>715.92871600000012</v>
      </c>
      <c r="C606" s="18">
        <f>'Punto de Medida'!D606</f>
        <v>23815.522462000001</v>
      </c>
      <c r="D606" s="9">
        <f>IF($J$13="SI",B606,'Energía Transada'!B606*'Energía Transada'!$J$15)</f>
        <v>233.33251509961448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11.52</v>
      </c>
      <c r="G606" s="16">
        <v>11.52</v>
      </c>
    </row>
    <row r="607" spans="1:7" x14ac:dyDescent="0.2">
      <c r="A607" s="8">
        <v>598</v>
      </c>
      <c r="B607" s="9">
        <f>'Punto de Medida'!C607</f>
        <v>0</v>
      </c>
      <c r="C607" s="18">
        <f>'Punto de Medida'!D607</f>
        <v>24995.088867999999</v>
      </c>
      <c r="D607" s="9">
        <f>IF($J$13="SI",B607,'Energía Transada'!B607*'Energía Transada'!$J$15)</f>
        <v>0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11.52</v>
      </c>
      <c r="G607" s="16">
        <v>11.52</v>
      </c>
    </row>
    <row r="608" spans="1:7" x14ac:dyDescent="0.2">
      <c r="A608" s="8">
        <v>599</v>
      </c>
      <c r="B608" s="9">
        <f>'Punto de Medida'!C608</f>
        <v>254.46387500000003</v>
      </c>
      <c r="C608" s="18">
        <f>'Punto de Medida'!D608</f>
        <v>27945.257813000004</v>
      </c>
      <c r="D608" s="9">
        <f>IF($J$13="SI",B608,'Energía Transada'!B608*'Energía Transada'!$J$15)</f>
        <v>82.933809789722019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11.52</v>
      </c>
      <c r="G608" s="16">
        <v>11.52</v>
      </c>
    </row>
    <row r="609" spans="1:7" x14ac:dyDescent="0.2">
      <c r="A609" s="8">
        <v>600</v>
      </c>
      <c r="B609" s="9">
        <f>'Punto de Medida'!C609</f>
        <v>5405.2127679999994</v>
      </c>
      <c r="C609" s="18">
        <f>'Punto de Medida'!D609</f>
        <v>27278.172852</v>
      </c>
      <c r="D609" s="9">
        <f>IF($J$13="SI",B609,'Energía Transada'!B609*'Energía Transada'!$J$15)</f>
        <v>1761.6445068058824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11.52</v>
      </c>
      <c r="G609" s="16">
        <v>11.52</v>
      </c>
    </row>
    <row r="610" spans="1:7" x14ac:dyDescent="0.2">
      <c r="A610" s="8">
        <v>601</v>
      </c>
      <c r="B610" s="9">
        <f>'Punto de Medida'!C610</f>
        <v>4875.1613770000004</v>
      </c>
      <c r="C610" s="18">
        <f>'Punto de Medida'!D610</f>
        <v>22736.650879000001</v>
      </c>
      <c r="D610" s="9">
        <f>IF($J$13="SI",B610,'Energía Transada'!B610*'Energía Transada'!$J$15)</f>
        <v>1588.8923578418242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11.52</v>
      </c>
      <c r="G610" s="16">
        <v>11.52</v>
      </c>
    </row>
    <row r="611" spans="1:7" x14ac:dyDescent="0.2">
      <c r="A611" s="8">
        <v>602</v>
      </c>
      <c r="B611" s="9">
        <f>'Punto de Medida'!C611</f>
        <v>6026.1710210000001</v>
      </c>
      <c r="C611" s="18">
        <f>'Punto de Medida'!D611</f>
        <v>22923.933106</v>
      </c>
      <c r="D611" s="9">
        <f>IF($J$13="SI",B611,'Energía Transada'!B611*'Energía Transada'!$J$15)</f>
        <v>1964.0246428533278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11.52</v>
      </c>
      <c r="G611" s="16">
        <v>11.52</v>
      </c>
    </row>
    <row r="612" spans="1:7" x14ac:dyDescent="0.2">
      <c r="A612" s="8">
        <v>603</v>
      </c>
      <c r="B612" s="9">
        <f>'Punto de Medida'!C612</f>
        <v>4902.9177250000002</v>
      </c>
      <c r="C612" s="18">
        <f>'Punto de Medida'!D612</f>
        <v>20538.041504000001</v>
      </c>
      <c r="D612" s="9">
        <f>IF($J$13="SI",B612,'Energía Transada'!B612*'Energía Transada'!$J$15)</f>
        <v>1597.9385915576684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11.52</v>
      </c>
      <c r="G612" s="16">
        <v>11.52</v>
      </c>
    </row>
    <row r="613" spans="1:7" x14ac:dyDescent="0.2">
      <c r="A613" s="8">
        <v>604</v>
      </c>
      <c r="B613" s="9">
        <f>'Punto de Medida'!C613</f>
        <v>5270.060974</v>
      </c>
      <c r="C613" s="18">
        <f>'Punto de Medida'!D613</f>
        <v>19181.299804999999</v>
      </c>
      <c r="D613" s="9">
        <f>IF($J$13="SI",B613,'Energía Transada'!B613*'Energía Transada'!$J$15)</f>
        <v>1717.5963951580675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11.52</v>
      </c>
      <c r="G613" s="16">
        <v>11.52</v>
      </c>
    </row>
    <row r="614" spans="1:7" x14ac:dyDescent="0.2">
      <c r="A614" s="8">
        <v>605</v>
      </c>
      <c r="B614" s="9">
        <f>'Punto de Medida'!C614</f>
        <v>8302.8275139999987</v>
      </c>
      <c r="C614" s="18">
        <f>'Punto de Medida'!D614</f>
        <v>24616.553712000001</v>
      </c>
      <c r="D614" s="9">
        <f>IF($J$13="SI",B614,'Energía Transada'!B614*'Energía Transada'!$J$15)</f>
        <v>2706.0230760179466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11.52</v>
      </c>
      <c r="G614" s="16">
        <v>11.52</v>
      </c>
    </row>
    <row r="615" spans="1:7" x14ac:dyDescent="0.2">
      <c r="A615" s="8">
        <v>606</v>
      </c>
      <c r="B615" s="9">
        <f>'Punto de Medida'!C615</f>
        <v>12835.123046000001</v>
      </c>
      <c r="C615" s="18">
        <f>'Punto de Medida'!D615</f>
        <v>19447.199950999999</v>
      </c>
      <c r="D615" s="9">
        <f>IF($J$13="SI",B615,'Energía Transada'!B615*'Energía Transada'!$J$15)</f>
        <v>4183.1700209887995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11.52</v>
      </c>
      <c r="G615" s="16">
        <v>11.52</v>
      </c>
    </row>
    <row r="616" spans="1:7" x14ac:dyDescent="0.2">
      <c r="A616" s="8">
        <v>607</v>
      </c>
      <c r="B616" s="9">
        <f>'Punto de Medida'!C616</f>
        <v>8095.9240719999998</v>
      </c>
      <c r="C616" s="18">
        <f>'Punto de Medida'!D616</f>
        <v>10293.567383</v>
      </c>
      <c r="D616" s="9">
        <f>IF($J$13="SI",B616,'Energía Transada'!B616*'Energía Transada'!$J$15)</f>
        <v>2638.5899651150075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11.52</v>
      </c>
      <c r="G616" s="16">
        <v>11.52</v>
      </c>
    </row>
    <row r="617" spans="1:7" x14ac:dyDescent="0.2">
      <c r="A617" s="8">
        <v>608</v>
      </c>
      <c r="B617" s="9">
        <f>'Punto de Medida'!C617</f>
        <v>20382.728515999999</v>
      </c>
      <c r="C617" s="18">
        <f>'Punto de Medida'!D617</f>
        <v>11303.605224999999</v>
      </c>
      <c r="D617" s="9">
        <f>IF($J$13="SI",B617,'Energía Transada'!B617*'Energía Transada'!$J$15)</f>
        <v>6643.054263562899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11.52</v>
      </c>
      <c r="G617" s="16">
        <v>11.52</v>
      </c>
    </row>
    <row r="618" spans="1:7" x14ac:dyDescent="0.2">
      <c r="A618" s="8">
        <v>609</v>
      </c>
      <c r="B618" s="9">
        <f>'Punto de Medida'!C618</f>
        <v>15465.627197</v>
      </c>
      <c r="C618" s="18">
        <f>'Punto de Medida'!D618</f>
        <v>14845.667725000001</v>
      </c>
      <c r="D618" s="9">
        <f>IF($J$13="SI",B618,'Energía Transada'!B618*'Energía Transada'!$J$15)</f>
        <v>5040.4930139287926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'Punto de Medida'!C619</f>
        <v>25022.833495999999</v>
      </c>
      <c r="C619" s="18">
        <f>'Punto de Medida'!D619</f>
        <v>19770.882569000001</v>
      </c>
      <c r="D619" s="9">
        <f>IF($J$13="SI",B619,'Energía Transada'!B619*'Energía Transada'!$J$15)</f>
        <v>8155.3380162789254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'Punto de Medida'!C620</f>
        <v>17278.860108000001</v>
      </c>
      <c r="C620" s="18">
        <f>'Punto de Medida'!D620</f>
        <v>18650.976075000002</v>
      </c>
      <c r="D620" s="9">
        <f>IF($J$13="SI",B620,'Energía Transada'!B620*'Energía Transada'!$J$15)</f>
        <v>5631.4543570480782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'Punto de Medida'!C621</f>
        <v>15598.850828999999</v>
      </c>
      <c r="C621" s="18">
        <f>'Punto de Medida'!D621</f>
        <v>15109.549560000001</v>
      </c>
      <c r="D621" s="9">
        <f>IF($J$13="SI",B621,'Energía Transada'!B621*'Energía Transada'!$J$15)</f>
        <v>5083.9127070219038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'Punto de Medida'!C622</f>
        <v>23765.906737999998</v>
      </c>
      <c r="C622" s="18">
        <f>'Punto de Medida'!D622</f>
        <v>15678.943604</v>
      </c>
      <c r="D622" s="9">
        <f>IF($J$13="SI",B622,'Energía Transada'!B622*'Energía Transada'!$J$15)</f>
        <v>7745.6856651639227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'Punto de Medida'!C623</f>
        <v>20341.047362999998</v>
      </c>
      <c r="C623" s="18">
        <f>'Punto de Medida'!D623</f>
        <v>9345.4897469999996</v>
      </c>
      <c r="D623" s="9">
        <f>IF($J$13="SI",B623,'Energía Transada'!B623*'Energía Transada'!$J$15)</f>
        <v>6629.4697152071903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'Punto de Medida'!C624</f>
        <v>11569.564209</v>
      </c>
      <c r="C624" s="18">
        <f>'Punto de Medida'!D624</f>
        <v>4651.6238410000005</v>
      </c>
      <c r="D624" s="9">
        <f>IF($J$13="SI",B624,'Energía Transada'!B624*'Energía Transada'!$J$15)</f>
        <v>3770.7043385202774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'Punto de Medida'!C625</f>
        <v>14656.525146</v>
      </c>
      <c r="C625" s="18">
        <f>'Punto de Medida'!D625</f>
        <v>6654.2875979999999</v>
      </c>
      <c r="D625" s="9">
        <f>IF($J$13="SI",B625,'Energía Transada'!B625*'Energía Transada'!$J$15)</f>
        <v>4776.7938322743903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'Punto de Medida'!C626</f>
        <v>40631.849799000003</v>
      </c>
      <c r="C626" s="18">
        <f>'Punto de Medida'!D626</f>
        <v>5233.4361580000004</v>
      </c>
      <c r="D626" s="9">
        <f>IF($J$13="SI",B626,'Energía Transada'!B626*'Energía Transada'!$J$15)</f>
        <v>13242.563812387203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'Punto de Medida'!C627</f>
        <v>36310.295886</v>
      </c>
      <c r="C627" s="18">
        <f>'Punto de Medida'!D627</f>
        <v>6072.4725339999995</v>
      </c>
      <c r="D627" s="9">
        <f>IF($J$13="SI",B627,'Energía Transada'!B627*'Energía Transada'!$J$15)</f>
        <v>11834.100901033789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'Punto de Medida'!C628</f>
        <v>50650.420047</v>
      </c>
      <c r="C628" s="18">
        <f>'Punto de Medida'!D628</f>
        <v>5838.9287110000005</v>
      </c>
      <c r="D628" s="9">
        <f>IF($J$13="SI",B628,'Energía Transada'!B628*'Energía Transada'!$J$15)</f>
        <v>16507.774637745417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11.52</v>
      </c>
      <c r="G628" s="16">
        <v>11.52</v>
      </c>
    </row>
    <row r="629" spans="1:7" x14ac:dyDescent="0.2">
      <c r="A629" s="8">
        <v>620</v>
      </c>
      <c r="B629" s="9">
        <f>'Punto de Medida'!C629</f>
        <v>59981.892000000007</v>
      </c>
      <c r="C629" s="18">
        <f>'Punto de Medida'!D629</f>
        <v>8134.3453360000003</v>
      </c>
      <c r="D629" s="9">
        <f>IF($J$13="SI",B629,'Energía Transada'!B629*'Energía Transada'!$J$15)</f>
        <v>19549.049239133252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11.52</v>
      </c>
      <c r="G629" s="16">
        <v>11.52</v>
      </c>
    </row>
    <row r="630" spans="1:7" x14ac:dyDescent="0.2">
      <c r="A630" s="8">
        <v>621</v>
      </c>
      <c r="B630" s="9">
        <f>'Punto de Medida'!C630</f>
        <v>43031.458859999999</v>
      </c>
      <c r="C630" s="18">
        <f>'Punto de Medida'!D630</f>
        <v>4326.2584850000003</v>
      </c>
      <c r="D630" s="9">
        <f>IF($J$13="SI",B630,'Energía Transada'!B630*'Energía Transada'!$J$15)</f>
        <v>14024.634436104094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11.52</v>
      </c>
      <c r="G630" s="16">
        <v>11.52</v>
      </c>
    </row>
    <row r="631" spans="1:7" x14ac:dyDescent="0.2">
      <c r="A631" s="8">
        <v>622</v>
      </c>
      <c r="B631" s="9">
        <f>'Punto de Medida'!C631</f>
        <v>49190.500820000001</v>
      </c>
      <c r="C631" s="18">
        <f>'Punto de Medida'!D631</f>
        <v>2440.8986210000003</v>
      </c>
      <c r="D631" s="9">
        <f>IF($J$13="SI",B631,'Energía Transada'!B631*'Energía Transada'!$J$15)</f>
        <v>16031.963823812101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11.52</v>
      </c>
      <c r="G631" s="16">
        <v>11.52</v>
      </c>
    </row>
    <row r="632" spans="1:7" x14ac:dyDescent="0.2">
      <c r="A632" s="8">
        <v>623</v>
      </c>
      <c r="B632" s="9">
        <f>'Punto de Medida'!C632</f>
        <v>59099.771999999997</v>
      </c>
      <c r="C632" s="18">
        <f>'Punto de Medida'!D632</f>
        <v>4094.9140020000004</v>
      </c>
      <c r="D632" s="9">
        <f>IF($J$13="SI",B632,'Energía Transada'!B632*'Energía Transada'!$J$15)</f>
        <v>19261.552350658567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11.52</v>
      </c>
      <c r="G632" s="16">
        <v>11.52</v>
      </c>
    </row>
    <row r="633" spans="1:7" x14ac:dyDescent="0.2">
      <c r="A633" s="8">
        <v>624</v>
      </c>
      <c r="B633" s="9">
        <f>'Punto de Medida'!C633</f>
        <v>55571.676000000007</v>
      </c>
      <c r="C633" s="18">
        <f>'Punto de Medida'!D633</f>
        <v>4163.6021110000001</v>
      </c>
      <c r="D633" s="9">
        <f>IF($J$13="SI",B633,'Energía Transada'!B633*'Energía Transada'!$J$15)</f>
        <v>18111.689948445764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11.52</v>
      </c>
      <c r="G633" s="16">
        <v>11.52</v>
      </c>
    </row>
    <row r="634" spans="1:7" x14ac:dyDescent="0.2">
      <c r="A634" s="8">
        <v>625</v>
      </c>
      <c r="B634" s="9">
        <f>'Punto de Medida'!C634</f>
        <v>32616.176515000003</v>
      </c>
      <c r="C634" s="18">
        <f>'Punto de Medida'!D634</f>
        <v>2754.5839850000002</v>
      </c>
      <c r="D634" s="9">
        <f>IF($J$13="SI",B634,'Energía Transada'!B634*'Energía Transada'!$J$15)</f>
        <v>10630.128850953826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11.52</v>
      </c>
      <c r="G634" s="16">
        <v>11.52</v>
      </c>
    </row>
    <row r="635" spans="1:7" x14ac:dyDescent="0.2">
      <c r="A635" s="8">
        <v>626</v>
      </c>
      <c r="B635" s="9">
        <f>'Punto de Medida'!C635</f>
        <v>17308.701660999999</v>
      </c>
      <c r="C635" s="18">
        <f>'Punto de Medida'!D635</f>
        <v>1314.575501</v>
      </c>
      <c r="D635" s="9">
        <f>IF($J$13="SI",B635,'Energía Transada'!B635*'Energía Transada'!$J$15)</f>
        <v>5641.1801921212555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11.52</v>
      </c>
      <c r="G635" s="16">
        <v>11.52</v>
      </c>
    </row>
    <row r="636" spans="1:7" x14ac:dyDescent="0.2">
      <c r="A636" s="8">
        <v>627</v>
      </c>
      <c r="B636" s="9">
        <f>'Punto de Medida'!C636</f>
        <v>9910.475464000001</v>
      </c>
      <c r="C636" s="18">
        <f>'Punto de Medida'!D636</f>
        <v>976.55394799999999</v>
      </c>
      <c r="D636" s="9">
        <f>IF($J$13="SI",B636,'Energía Transada'!B636*'Energía Transada'!$J$15)</f>
        <v>3229.9810220884319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11.52</v>
      </c>
      <c r="G636" s="16">
        <v>11.52</v>
      </c>
    </row>
    <row r="637" spans="1:7" x14ac:dyDescent="0.2">
      <c r="A637" s="8">
        <v>628</v>
      </c>
      <c r="B637" s="9">
        <f>'Punto de Medida'!C637</f>
        <v>9041.0303949999998</v>
      </c>
      <c r="C637" s="18">
        <f>'Punto de Medida'!D637</f>
        <v>1827.7312019999999</v>
      </c>
      <c r="D637" s="9">
        <f>IF($J$13="SI",B637,'Energía Transada'!B637*'Energía Transada'!$J$15)</f>
        <v>2946.6150945081113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11.52</v>
      </c>
      <c r="G637" s="16">
        <v>11.52</v>
      </c>
    </row>
    <row r="638" spans="1:7" x14ac:dyDescent="0.2">
      <c r="A638" s="8">
        <v>629</v>
      </c>
      <c r="B638" s="9">
        <f>'Punto de Medida'!C638</f>
        <v>5252.4707039999994</v>
      </c>
      <c r="C638" s="18">
        <f>'Punto de Medida'!D638</f>
        <v>3449.566437</v>
      </c>
      <c r="D638" s="9">
        <f>IF($J$13="SI",B638,'Energía Transada'!B638*'Energía Transada'!$J$15)</f>
        <v>1711.8634473817676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11.52</v>
      </c>
      <c r="G638" s="16">
        <v>11.52</v>
      </c>
    </row>
    <row r="639" spans="1:7" x14ac:dyDescent="0.2">
      <c r="A639" s="8">
        <v>630</v>
      </c>
      <c r="B639" s="9">
        <f>'Punto de Medida'!C639</f>
        <v>13649.815429999999</v>
      </c>
      <c r="C639" s="18">
        <f>'Punto de Medida'!D639</f>
        <v>4386.6456900000003</v>
      </c>
      <c r="D639" s="9">
        <f>IF($J$13="SI",B639,'Energía Transada'!B639*'Energía Transada'!$J$15)</f>
        <v>4448.6911807675351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11.52</v>
      </c>
      <c r="G639" s="16">
        <v>11.52</v>
      </c>
    </row>
    <row r="640" spans="1:7" x14ac:dyDescent="0.2">
      <c r="A640" s="8">
        <v>631</v>
      </c>
      <c r="B640" s="9">
        <f>'Punto de Medida'!C640</f>
        <v>24049.702148</v>
      </c>
      <c r="C640" s="18">
        <f>'Punto de Medida'!D640</f>
        <v>6304.2359619999997</v>
      </c>
      <c r="D640" s="9">
        <f>IF($J$13="SI",B640,'Energía Transada'!B640*'Energía Transada'!$J$15)</f>
        <v>7838.1790870774912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11.52</v>
      </c>
      <c r="G640" s="16">
        <v>11.52</v>
      </c>
    </row>
    <row r="641" spans="1:7" x14ac:dyDescent="0.2">
      <c r="A641" s="8">
        <v>632</v>
      </c>
      <c r="B641" s="9">
        <f>'Punto de Medida'!C641</f>
        <v>22008.906737999998</v>
      </c>
      <c r="C641" s="18">
        <f>'Punto de Medida'!D641</f>
        <v>6662.0856939999994</v>
      </c>
      <c r="D641" s="9">
        <f>IF($J$13="SI",B641,'Energía Transada'!B641*'Energía Transada'!$J$15)</f>
        <v>7173.0515189593134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11.52</v>
      </c>
      <c r="G641" s="16">
        <v>11.52</v>
      </c>
    </row>
    <row r="642" spans="1:7" x14ac:dyDescent="0.2">
      <c r="A642" s="8">
        <v>633</v>
      </c>
      <c r="B642" s="9">
        <f>'Punto de Medida'!C642</f>
        <v>16863.697264999999</v>
      </c>
      <c r="C642" s="18">
        <f>'Punto de Medida'!D642</f>
        <v>8790.0812990000013</v>
      </c>
      <c r="D642" s="9">
        <f>IF($J$13="SI",B642,'Energía Transada'!B642*'Energía Transada'!$J$15)</f>
        <v>5496.1462067138809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'Punto de Medida'!C643</f>
        <v>2111.5696190000003</v>
      </c>
      <c r="C643" s="18">
        <f>'Punto de Medida'!D643</f>
        <v>16312.702636999999</v>
      </c>
      <c r="D643" s="9">
        <f>IF($J$13="SI",B643,'Energía Transada'!B643*'Energía Transada'!$J$15)</f>
        <v>688.1940045120424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'Punto de Medida'!C644</f>
        <v>341.32699500000001</v>
      </c>
      <c r="C644" s="18">
        <f>'Punto de Medida'!D644</f>
        <v>26039.548827999999</v>
      </c>
      <c r="D644" s="9">
        <f>IF($J$13="SI",B644,'Energía Transada'!B644*'Energía Transada'!$J$15)</f>
        <v>111.2438772671657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'Punto de Medida'!C645</f>
        <v>140.25535999999997</v>
      </c>
      <c r="C645" s="18">
        <f>'Punto de Medida'!D645</f>
        <v>23862.145995999999</v>
      </c>
      <c r="D645" s="9">
        <f>IF($J$13="SI",B645,'Energía Transada'!B645*'Energía Transada'!$J$15)</f>
        <v>45.711444692214094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'Punto de Medida'!C646</f>
        <v>173.97500600000001</v>
      </c>
      <c r="C646" s="18">
        <f>'Punto de Medida'!D646</f>
        <v>21751.014160999999</v>
      </c>
      <c r="D646" s="9">
        <f>IF($J$13="SI",B646,'Energía Transada'!B646*'Energía Transada'!$J$15)</f>
        <v>56.701211736910572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'Punto de Medida'!C647</f>
        <v>1077.8213289999999</v>
      </c>
      <c r="C647" s="18">
        <f>'Punto de Medida'!D647</f>
        <v>24152.867675000001</v>
      </c>
      <c r="D647" s="9">
        <f>IF($J$13="SI",B647,'Energía Transada'!B647*'Energía Transada'!$J$15)</f>
        <v>351.27905321174319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'Punto de Medida'!C648</f>
        <v>644.60644500000001</v>
      </c>
      <c r="C648" s="18">
        <f>'Punto de Medida'!D648</f>
        <v>26454.530273</v>
      </c>
      <c r="D648" s="9">
        <f>IF($J$13="SI",B648,'Energía Transada'!B648*'Energía Transada'!$J$15)</f>
        <v>210.08745661386669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'Punto de Medida'!C649</f>
        <v>1619.518376</v>
      </c>
      <c r="C649" s="18">
        <f>'Punto de Medida'!D649</f>
        <v>23238.193360000001</v>
      </c>
      <c r="D649" s="9">
        <f>IF($J$13="SI",B649,'Energía Transada'!B649*'Energía Transada'!$J$15)</f>
        <v>527.82670603496661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'Punto de Medida'!C650</f>
        <v>4472.1231689999995</v>
      </c>
      <c r="C650" s="18">
        <f>'Punto de Medida'!D650</f>
        <v>25812.731933999996</v>
      </c>
      <c r="D650" s="9">
        <f>IF($J$13="SI",B650,'Energía Transada'!B650*'Energía Transada'!$J$15)</f>
        <v>1457.5358182140972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'Punto de Medida'!C651</f>
        <v>5830.1625979999999</v>
      </c>
      <c r="C651" s="18">
        <f>'Punto de Medida'!D651</f>
        <v>26423.858885999998</v>
      </c>
      <c r="D651" s="9">
        <f>IF($J$13="SI",B651,'Energía Transada'!B651*'Energía Transada'!$J$15)</f>
        <v>1900.1423913146157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'Punto de Medida'!C652</f>
        <v>4783.1765130000003</v>
      </c>
      <c r="C652" s="18">
        <f>'Punto de Medida'!D652</f>
        <v>27341.480958</v>
      </c>
      <c r="D652" s="9">
        <f>IF($J$13="SI",B652,'Energía Transada'!B652*'Energía Transada'!$J$15)</f>
        <v>1558.9130328216836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11.52</v>
      </c>
      <c r="G652" s="16">
        <v>11.52</v>
      </c>
    </row>
    <row r="653" spans="1:7" x14ac:dyDescent="0.2">
      <c r="A653" s="8">
        <v>644</v>
      </c>
      <c r="B653" s="9">
        <f>'Punto de Medida'!C653</f>
        <v>991.57531800000004</v>
      </c>
      <c r="C653" s="18">
        <f>'Punto de Medida'!D653</f>
        <v>27307.970214000001</v>
      </c>
      <c r="D653" s="9">
        <f>IF($J$13="SI",B653,'Energía Transada'!B653*'Energía Transada'!$J$15)</f>
        <v>323.17011133778857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11.52</v>
      </c>
      <c r="G653" s="16">
        <v>11.52</v>
      </c>
    </row>
    <row r="654" spans="1:7" x14ac:dyDescent="0.2">
      <c r="A654" s="8">
        <v>645</v>
      </c>
      <c r="B654" s="9">
        <f>'Punto de Medida'!C654</f>
        <v>3674.6473030000002</v>
      </c>
      <c r="C654" s="18">
        <f>'Punto de Medida'!D654</f>
        <v>30504.161133000001</v>
      </c>
      <c r="D654" s="9">
        <f>IF($J$13="SI",B654,'Energía Transada'!B654*'Energía Transada'!$J$15)</f>
        <v>1197.62579451137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11.52</v>
      </c>
      <c r="G654" s="16">
        <v>11.52</v>
      </c>
    </row>
    <row r="655" spans="1:7" x14ac:dyDescent="0.2">
      <c r="A655" s="8">
        <v>646</v>
      </c>
      <c r="B655" s="9">
        <f>'Punto de Medida'!C655</f>
        <v>12138.463622000001</v>
      </c>
      <c r="C655" s="18">
        <f>'Punto de Medida'!D655</f>
        <v>30088.669433999999</v>
      </c>
      <c r="D655" s="9">
        <f>IF($J$13="SI",B655,'Energía Transada'!B655*'Energía Transada'!$J$15)</f>
        <v>3956.1176735456384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11.52</v>
      </c>
      <c r="G655" s="16">
        <v>11.52</v>
      </c>
    </row>
    <row r="656" spans="1:7" x14ac:dyDescent="0.2">
      <c r="A656" s="8">
        <v>647</v>
      </c>
      <c r="B656" s="9">
        <f>'Punto de Medida'!C656</f>
        <v>7531.0166010000003</v>
      </c>
      <c r="C656" s="18">
        <f>'Punto de Medida'!D656</f>
        <v>31285.927245999999</v>
      </c>
      <c r="D656" s="9">
        <f>IF($J$13="SI",B656,'Energía Transada'!B656*'Energía Transada'!$J$15)</f>
        <v>2454.4776672546259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11.52</v>
      </c>
      <c r="G656" s="16">
        <v>11.52</v>
      </c>
    </row>
    <row r="657" spans="1:7" x14ac:dyDescent="0.2">
      <c r="A657" s="8">
        <v>648</v>
      </c>
      <c r="B657" s="9">
        <f>'Punto de Medida'!C657</f>
        <v>9851.335328000001</v>
      </c>
      <c r="C657" s="18">
        <f>'Punto de Medida'!D657</f>
        <v>28148.990723000003</v>
      </c>
      <c r="D657" s="9">
        <f>IF($J$13="SI",B657,'Energía Transada'!B657*'Energía Transada'!$J$15)</f>
        <v>3210.7063144704557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11.52</v>
      </c>
      <c r="G657" s="16">
        <v>11.52</v>
      </c>
    </row>
    <row r="658" spans="1:7" x14ac:dyDescent="0.2">
      <c r="A658" s="8">
        <v>649</v>
      </c>
      <c r="B658" s="9">
        <f>'Punto de Medida'!C658</f>
        <v>11831.436035000001</v>
      </c>
      <c r="C658" s="18">
        <f>'Punto de Medida'!D658</f>
        <v>26546.460449999999</v>
      </c>
      <c r="D658" s="9">
        <f>IF($J$13="SI",B658,'Energía Transada'!B658*'Energía Transada'!$J$15)</f>
        <v>3856.0525169474558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11.52</v>
      </c>
      <c r="G658" s="16">
        <v>11.52</v>
      </c>
    </row>
    <row r="659" spans="1:7" x14ac:dyDescent="0.2">
      <c r="A659" s="8">
        <v>650</v>
      </c>
      <c r="B659" s="9">
        <f>'Punto de Medida'!C659</f>
        <v>15030.856201000002</v>
      </c>
      <c r="C659" s="18">
        <f>'Punto de Medida'!D659</f>
        <v>22011.895263999999</v>
      </c>
      <c r="D659" s="9">
        <f>IF($J$13="SI",B659,'Energía Transada'!B659*'Energía Transada'!$J$15)</f>
        <v>4898.7942557677297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11.52</v>
      </c>
      <c r="G659" s="16">
        <v>11.52</v>
      </c>
    </row>
    <row r="660" spans="1:7" x14ac:dyDescent="0.2">
      <c r="A660" s="8">
        <v>651</v>
      </c>
      <c r="B660" s="9">
        <f>'Punto de Medida'!C660</f>
        <v>14881.138428</v>
      </c>
      <c r="C660" s="18">
        <f>'Punto de Medida'!D660</f>
        <v>21699.796875</v>
      </c>
      <c r="D660" s="9">
        <f>IF($J$13="SI",B660,'Energía Transada'!B660*'Energía Transada'!$J$15)</f>
        <v>4849.998860711662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11.52</v>
      </c>
      <c r="G660" s="16">
        <v>11.52</v>
      </c>
    </row>
    <row r="661" spans="1:7" x14ac:dyDescent="0.2">
      <c r="A661" s="8">
        <v>652</v>
      </c>
      <c r="B661" s="9">
        <f>'Punto de Medida'!C661</f>
        <v>13164.753906</v>
      </c>
      <c r="C661" s="18">
        <f>'Punto de Medida'!D661</f>
        <v>26977.920410999999</v>
      </c>
      <c r="D661" s="9">
        <f>IF($J$13="SI",B661,'Energía Transada'!B661*'Energía Transada'!$J$15)</f>
        <v>4290.6019424906726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11.52</v>
      </c>
      <c r="G661" s="16">
        <v>11.52</v>
      </c>
    </row>
    <row r="662" spans="1:7" x14ac:dyDescent="0.2">
      <c r="A662" s="8">
        <v>653</v>
      </c>
      <c r="B662" s="9">
        <f>'Punto de Medida'!C662</f>
        <v>13160.462158</v>
      </c>
      <c r="C662" s="18">
        <f>'Punto de Medida'!D662</f>
        <v>27323.452637000002</v>
      </c>
      <c r="D662" s="9">
        <f>IF($J$13="SI",B662,'Energía Transada'!B662*'Energía Transada'!$J$15)</f>
        <v>4289.2031937987522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11.52</v>
      </c>
      <c r="G662" s="16">
        <v>11.52</v>
      </c>
    </row>
    <row r="663" spans="1:7" x14ac:dyDescent="0.2">
      <c r="A663" s="8">
        <v>654</v>
      </c>
      <c r="B663" s="9">
        <f>'Punto de Medida'!C663</f>
        <v>13159.646729</v>
      </c>
      <c r="C663" s="18">
        <f>'Punto de Medida'!D663</f>
        <v>27243.800780999998</v>
      </c>
      <c r="D663" s="9">
        <f>IF($J$13="SI",B663,'Energía Transada'!B663*'Energía Transada'!$J$15)</f>
        <v>4288.9374325641447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11.52</v>
      </c>
      <c r="G663" s="16">
        <v>11.52</v>
      </c>
    </row>
    <row r="664" spans="1:7" x14ac:dyDescent="0.2">
      <c r="A664" s="8">
        <v>655</v>
      </c>
      <c r="B664" s="9">
        <f>'Punto de Medida'!C664</f>
        <v>13162.040284000001</v>
      </c>
      <c r="C664" s="18">
        <f>'Punto de Medida'!D664</f>
        <v>27140.908691000001</v>
      </c>
      <c r="D664" s="9">
        <f>IF($J$13="SI",B664,'Energía Transada'!B664*'Energía Transada'!$J$15)</f>
        <v>4289.7175300734325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11.52</v>
      </c>
      <c r="G664" s="16">
        <v>11.52</v>
      </c>
    </row>
    <row r="665" spans="1:7" x14ac:dyDescent="0.2">
      <c r="A665" s="8">
        <v>656</v>
      </c>
      <c r="B665" s="9">
        <f>'Punto de Medida'!C665</f>
        <v>10169.490112000001</v>
      </c>
      <c r="C665" s="18">
        <f>'Punto de Medida'!D665</f>
        <v>25246.373535999999</v>
      </c>
      <c r="D665" s="9">
        <f>IF($J$13="SI",B665,'Energía Transada'!B665*'Energía Transada'!$J$15)</f>
        <v>3314.3980009227903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11.52</v>
      </c>
      <c r="G665" s="16">
        <v>11.52</v>
      </c>
    </row>
    <row r="666" spans="1:7" x14ac:dyDescent="0.2">
      <c r="A666" s="8">
        <v>657</v>
      </c>
      <c r="B666" s="9">
        <f>'Punto de Medida'!C666</f>
        <v>3253.697905</v>
      </c>
      <c r="C666" s="18">
        <f>'Punto de Medida'!D666</f>
        <v>21679.174805000002</v>
      </c>
      <c r="D666" s="9">
        <f>IF($J$13="SI",B666,'Energía Transada'!B666*'Energía Transada'!$J$15)</f>
        <v>1060.4317141931717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'Punto de Medida'!C667</f>
        <v>10360.740234999999</v>
      </c>
      <c r="C667" s="18">
        <f>'Punto de Medida'!D667</f>
        <v>13765.385742</v>
      </c>
      <c r="D667" s="9">
        <f>IF($J$13="SI",B667,'Energía Transada'!B667*'Energía Transada'!$J$15)</f>
        <v>3376.7294470785278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'Punto de Medida'!C668</f>
        <v>5768.7492679999996</v>
      </c>
      <c r="C668" s="18">
        <f>'Punto de Medida'!D668</f>
        <v>14624.054688</v>
      </c>
      <c r="D668" s="9">
        <f>IF($J$13="SI",B668,'Energía Transada'!B668*'Energía Transada'!$J$15)</f>
        <v>1880.1268137448194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'Punto de Medida'!C669</f>
        <v>25.379231000000004</v>
      </c>
      <c r="C669" s="18">
        <f>'Punto de Medida'!D669</f>
        <v>11143.083984999999</v>
      </c>
      <c r="D669" s="9">
        <f>IF($J$13="SI",B669,'Energía Transada'!B669*'Energía Transada'!$J$15)</f>
        <v>8.271493611277501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'Punto de Medida'!C670</f>
        <v>190.37453799999997</v>
      </c>
      <c r="C670" s="18">
        <f>'Punto de Medida'!D670</f>
        <v>6908.9761959999996</v>
      </c>
      <c r="D670" s="9">
        <f>IF($J$13="SI",B670,'Energía Transada'!B670*'Energía Transada'!$J$15)</f>
        <v>62.046079127334679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'Punto de Medida'!C671</f>
        <v>1602.421722</v>
      </c>
      <c r="C671" s="18">
        <f>'Punto de Medida'!D671</f>
        <v>4137.5326539999996</v>
      </c>
      <c r="D671" s="9">
        <f>IF($J$13="SI",B671,'Energía Transada'!B671*'Energía Transada'!$J$15)</f>
        <v>522.25463553624968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'Punto de Medida'!C672</f>
        <v>2893.5934450000004</v>
      </c>
      <c r="C672" s="18">
        <f>'Punto de Medida'!D672</f>
        <v>3822.5292369999997</v>
      </c>
      <c r="D672" s="9">
        <f>IF($J$13="SI",B672,'Energía Transada'!B672*'Energía Transada'!$J$15)</f>
        <v>943.06796348368289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'Punto de Medida'!C673</f>
        <v>3241.4837349999998</v>
      </c>
      <c r="C673" s="18">
        <f>'Punto de Medida'!D673</f>
        <v>5034.0048829999996</v>
      </c>
      <c r="D673" s="9">
        <f>IF($J$13="SI",B673,'Energía Transada'!B673*'Energía Transada'!$J$15)</f>
        <v>1056.4509226111866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'Punto de Medida'!C674</f>
        <v>1935.0335690000002</v>
      </c>
      <c r="C674" s="18">
        <f>'Punto de Medida'!D674</f>
        <v>5527.3876950000003</v>
      </c>
      <c r="D674" s="9">
        <f>IF($J$13="SI",B674,'Energía Transada'!B674*'Energía Transada'!$J$15)</f>
        <v>630.65810794625725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'Punto de Medida'!C675</f>
        <v>4798.277771</v>
      </c>
      <c r="C675" s="18">
        <f>'Punto de Medida'!D675</f>
        <v>5570.320557</v>
      </c>
      <c r="D675" s="9">
        <f>IF($J$13="SI",B675,'Energía Transada'!B675*'Energía Transada'!$J$15)</f>
        <v>1563.8347721395239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'Punto de Medida'!C676</f>
        <v>12679.526367</v>
      </c>
      <c r="C676" s="18">
        <f>'Punto de Medida'!D676</f>
        <v>10541.071289</v>
      </c>
      <c r="D676" s="9">
        <f>IF($J$13="SI",B676,'Energía Transada'!B676*'Energía Transada'!$J$15)</f>
        <v>4132.458597294185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11.52</v>
      </c>
      <c r="G676" s="16">
        <v>11.52</v>
      </c>
    </row>
    <row r="677" spans="1:7" x14ac:dyDescent="0.2">
      <c r="A677" s="8">
        <v>668</v>
      </c>
      <c r="B677" s="9">
        <f>'Punto de Medida'!C677</f>
        <v>24264.605957</v>
      </c>
      <c r="C677" s="18">
        <f>'Punto de Medida'!D677</f>
        <v>17390.881104</v>
      </c>
      <c r="D677" s="9">
        <f>IF($J$13="SI",B677,'Energía Transada'!B677*'Energía Transada'!$J$15)</f>
        <v>7908.2196443813227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11.52</v>
      </c>
      <c r="G677" s="16">
        <v>11.52</v>
      </c>
    </row>
    <row r="678" spans="1:7" x14ac:dyDescent="0.2">
      <c r="A678" s="8">
        <v>669</v>
      </c>
      <c r="B678" s="9">
        <f>'Punto de Medida'!C678</f>
        <v>29196.907714000001</v>
      </c>
      <c r="C678" s="18">
        <f>'Punto de Medida'!D678</f>
        <v>18122.624023</v>
      </c>
      <c r="D678" s="9">
        <f>IF($J$13="SI",B678,'Energía Transada'!B678*'Energía Transada'!$J$15)</f>
        <v>9515.7349576671477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11.52</v>
      </c>
      <c r="G678" s="16">
        <v>11.52</v>
      </c>
    </row>
    <row r="679" spans="1:7" x14ac:dyDescent="0.2">
      <c r="A679" s="8">
        <v>670</v>
      </c>
      <c r="B679" s="9">
        <f>'Punto de Medida'!C679</f>
        <v>10501.875855</v>
      </c>
      <c r="C679" s="18">
        <f>'Punto de Medida'!D679</f>
        <v>20496.944336</v>
      </c>
      <c r="D679" s="9">
        <f>IF($J$13="SI",B679,'Energía Transada'!B679*'Energía Transada'!$J$15)</f>
        <v>3422.7277824557382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11.52</v>
      </c>
      <c r="G679" s="16">
        <v>11.52</v>
      </c>
    </row>
    <row r="680" spans="1:7" x14ac:dyDescent="0.2">
      <c r="A680" s="8">
        <v>671</v>
      </c>
      <c r="B680" s="9">
        <f>'Punto de Medida'!C680</f>
        <v>3326.5691529999999</v>
      </c>
      <c r="C680" s="18">
        <f>'Punto de Medida'!D680</f>
        <v>18537.271485000001</v>
      </c>
      <c r="D680" s="9">
        <f>IF($J$13="SI",B680,'Energía Transada'!B680*'Energía Transada'!$J$15)</f>
        <v>1084.1816088325254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11.52</v>
      </c>
      <c r="G680" s="16">
        <v>11.52</v>
      </c>
    </row>
    <row r="681" spans="1:7" x14ac:dyDescent="0.2">
      <c r="A681" s="8">
        <v>672</v>
      </c>
      <c r="B681" s="9">
        <f>'Punto de Medida'!C681</f>
        <v>4474.7256470000002</v>
      </c>
      <c r="C681" s="18">
        <f>'Punto de Medida'!D681</f>
        <v>21646.977050000001</v>
      </c>
      <c r="D681" s="9">
        <f>IF($J$13="SI",B681,'Energía Transada'!B681*'Energía Transada'!$J$15)</f>
        <v>1458.3840070402478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11.52</v>
      </c>
      <c r="G681" s="16">
        <v>11.52</v>
      </c>
    </row>
    <row r="682" spans="1:7" x14ac:dyDescent="0.2">
      <c r="A682" s="8">
        <v>673</v>
      </c>
      <c r="B682" s="9">
        <f>'Punto de Medida'!C682</f>
        <v>447.83452</v>
      </c>
      <c r="C682" s="18">
        <f>'Punto de Medida'!D682</f>
        <v>14308.399903</v>
      </c>
      <c r="D682" s="9">
        <f>IF($J$13="SI",B682,'Energía Transada'!B682*'Energía Transada'!$J$15)</f>
        <v>145.95636767282372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11.52</v>
      </c>
      <c r="G682" s="16">
        <v>11.52</v>
      </c>
    </row>
    <row r="683" spans="1:7" x14ac:dyDescent="0.2">
      <c r="A683" s="8">
        <v>674</v>
      </c>
      <c r="B683" s="9">
        <f>'Punto de Medida'!C683</f>
        <v>0</v>
      </c>
      <c r="C683" s="18">
        <f>'Punto de Medida'!D683</f>
        <v>8846.5686040000001</v>
      </c>
      <c r="D683" s="9">
        <f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11.52</v>
      </c>
      <c r="G683" s="16">
        <v>11.52</v>
      </c>
    </row>
    <row r="684" spans="1:7" x14ac:dyDescent="0.2">
      <c r="A684" s="8">
        <v>675</v>
      </c>
      <c r="B684" s="9">
        <f>'Punto de Medida'!C684</f>
        <v>2.379645</v>
      </c>
      <c r="C684" s="18">
        <f>'Punto de Medida'!D684</f>
        <v>12284.142333</v>
      </c>
      <c r="D684" s="9">
        <f>IF($J$13="SI",B684,'Energía Transada'!B684*'Energía Transada'!$J$15)</f>
        <v>0.7755640198321393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11.52</v>
      </c>
      <c r="G684" s="16">
        <v>11.52</v>
      </c>
    </row>
    <row r="685" spans="1:7" x14ac:dyDescent="0.2">
      <c r="A685" s="8">
        <v>676</v>
      </c>
      <c r="B685" s="9">
        <f>'Punto de Medida'!C685</f>
        <v>0</v>
      </c>
      <c r="C685" s="18">
        <f>'Punto de Medida'!D685</f>
        <v>13457.209962000001</v>
      </c>
      <c r="D685" s="9">
        <f>IF($J$13="SI",B685,'Energía Transada'!B685*'Energía Transada'!$J$15)</f>
        <v>0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11.52</v>
      </c>
      <c r="G685" s="16">
        <v>11.52</v>
      </c>
    </row>
    <row r="686" spans="1:7" x14ac:dyDescent="0.2">
      <c r="A686" s="8">
        <v>677</v>
      </c>
      <c r="B686" s="9">
        <f>'Punto de Medida'!C686</f>
        <v>0</v>
      </c>
      <c r="C686" s="18">
        <f>'Punto de Medida'!D686</f>
        <v>11062.686768</v>
      </c>
      <c r="D686" s="9">
        <f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11.52</v>
      </c>
      <c r="G686" s="16">
        <v>11.52</v>
      </c>
    </row>
    <row r="687" spans="1:7" x14ac:dyDescent="0.2">
      <c r="A687" s="8">
        <v>678</v>
      </c>
      <c r="B687" s="9">
        <f>'Punto de Medida'!C687</f>
        <v>306.04328600000002</v>
      </c>
      <c r="C687" s="18">
        <f>'Punto de Medida'!D687</f>
        <v>11682.935546999999</v>
      </c>
      <c r="D687" s="9">
        <f>IF($J$13="SI",B687,'Energía Transada'!B687*'Energía Transada'!$J$15)</f>
        <v>99.744357302369508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11.52</v>
      </c>
      <c r="G687" s="16">
        <v>11.52</v>
      </c>
    </row>
    <row r="688" spans="1:7" x14ac:dyDescent="0.2">
      <c r="A688" s="8">
        <v>679</v>
      </c>
      <c r="B688" s="9">
        <f>'Punto de Medida'!C688</f>
        <v>6586.289123999999</v>
      </c>
      <c r="C688" s="18">
        <f>'Punto de Medida'!D688</f>
        <v>6987.5881339999996</v>
      </c>
      <c r="D688" s="9">
        <f>IF($J$13="SI",B688,'Energía Transada'!B688*'Energía Transada'!$J$15)</f>
        <v>2146.5760097771467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11.52</v>
      </c>
      <c r="G688" s="16">
        <v>11.52</v>
      </c>
    </row>
    <row r="689" spans="1:7" x14ac:dyDescent="0.2">
      <c r="A689" s="8">
        <v>680</v>
      </c>
      <c r="B689" s="9">
        <f>'Punto de Medida'!C689</f>
        <v>12606.242677</v>
      </c>
      <c r="C689" s="18">
        <f>'Punto de Medida'!D689</f>
        <v>7471.6417229999997</v>
      </c>
      <c r="D689" s="9">
        <f>IF($J$13="SI",B689,'Energía Transada'!B689*'Energía Transada'!$J$15)</f>
        <v>4108.5742812703529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11.52</v>
      </c>
      <c r="G689" s="16">
        <v>11.52</v>
      </c>
    </row>
    <row r="690" spans="1:7" x14ac:dyDescent="0.2">
      <c r="A690" s="8">
        <v>681</v>
      </c>
      <c r="B690" s="9">
        <f>'Punto de Medida'!C690</f>
        <v>7967.8390499999996</v>
      </c>
      <c r="C690" s="18">
        <f>'Punto de Medida'!D690</f>
        <v>4480.9011840000003</v>
      </c>
      <c r="D690" s="9">
        <f>IF($J$13="SI",B690,'Energía Transada'!B690*'Energía Transada'!$J$15)</f>
        <v>2596.845026461297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'Punto de Medida'!C691</f>
        <v>8.5686309999999999</v>
      </c>
      <c r="C691" s="18">
        <f>'Punto de Medida'!D691</f>
        <v>3885.0536490000004</v>
      </c>
      <c r="D691" s="9">
        <f>IF($J$13="SI",B691,'Energía Transada'!B691*'Energía Transada'!$J$15)</f>
        <v>2.7926526447509117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'Punto de Medida'!C692</f>
        <v>0</v>
      </c>
      <c r="C692" s="18">
        <f>'Punto de Medida'!D692</f>
        <v>901.75765699999999</v>
      </c>
      <c r="D692" s="9">
        <f>IF($J$13="SI",B692,'Energía Transada'!B692*'Energía Transada'!$J$15)</f>
        <v>0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'Punto de Medida'!C693</f>
        <v>0</v>
      </c>
      <c r="C693" s="18">
        <f>'Punto de Medida'!D693</f>
        <v>18.854281</v>
      </c>
      <c r="D693" s="9">
        <f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'Punto de Medida'!C694</f>
        <v>0</v>
      </c>
      <c r="C694" s="18">
        <f>'Punto de Medida'!D694</f>
        <v>13.388227000000001</v>
      </c>
      <c r="D694" s="9">
        <f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'Punto de Medida'!C695</f>
        <v>0</v>
      </c>
      <c r="C695" s="18">
        <f>'Punto de Medida'!D695</f>
        <v>0</v>
      </c>
      <c r="D695" s="9">
        <f>IF($J$13="SI",B695,'Energía Transada'!B695*'Energía Transada'!$J$15)</f>
        <v>0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'Punto de Medida'!C696</f>
        <v>0</v>
      </c>
      <c r="C696" s="18">
        <f>'Punto de Medida'!D696</f>
        <v>0</v>
      </c>
      <c r="D696" s="9">
        <f>IF($J$13="SI",B696,'Energía Transada'!B696*'Energía Transada'!$J$15)</f>
        <v>0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'Punto de Medida'!C697</f>
        <v>0</v>
      </c>
      <c r="C697" s="18">
        <f>'Punto de Medida'!D697</f>
        <v>0</v>
      </c>
      <c r="D697" s="9">
        <f>IF($J$13="SI",B697,'Energía Transada'!B697*'Energía Transada'!$J$15)</f>
        <v>0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'Punto de Medida'!C698</f>
        <v>1.285E-2</v>
      </c>
      <c r="C698" s="18">
        <f>'Punto de Medida'!D698</f>
        <v>0</v>
      </c>
      <c r="D698" s="9">
        <f>IF($J$13="SI",B698,'Energía Transada'!B698*'Energía Transada'!$J$15)</f>
        <v>4.1880186560781085E-3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'Punto de Medida'!C699</f>
        <v>0</v>
      </c>
      <c r="C699" s="18">
        <f>'Punto de Medida'!D699</f>
        <v>0</v>
      </c>
      <c r="D699" s="9">
        <f>IF($J$13="SI",B699,'Energía Transada'!B699*'Energía Transada'!$J$15)</f>
        <v>0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'Punto de Medida'!C700</f>
        <v>0</v>
      </c>
      <c r="C700" s="18">
        <f>'Punto de Medida'!D700</f>
        <v>4859.6247999999996</v>
      </c>
      <c r="D700" s="9">
        <f>IF($J$13="SI",B700,'Energía Transada'!B700*'Energía Transada'!$J$15)</f>
        <v>0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11.52</v>
      </c>
      <c r="G700" s="16">
        <v>11.52</v>
      </c>
    </row>
    <row r="701" spans="1:7" x14ac:dyDescent="0.2">
      <c r="A701" s="8">
        <v>692</v>
      </c>
      <c r="B701" s="9">
        <f>'Punto de Medida'!C701</f>
        <v>0</v>
      </c>
      <c r="C701" s="18">
        <f>'Punto de Medida'!D701</f>
        <v>7530.0197750000007</v>
      </c>
      <c r="D701" s="9">
        <f>IF($J$13="SI",B701,'Energía Transada'!B701*'Energía Transada'!$J$15)</f>
        <v>0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11.52</v>
      </c>
      <c r="G701" s="16">
        <v>11.52</v>
      </c>
    </row>
    <row r="702" spans="1:7" x14ac:dyDescent="0.2">
      <c r="A702" s="8">
        <v>693</v>
      </c>
      <c r="B702" s="9">
        <f>'Punto de Medida'!C702</f>
        <v>2187.4178000000002</v>
      </c>
      <c r="C702" s="18">
        <f>'Punto de Medida'!D702</f>
        <v>11628.992188</v>
      </c>
      <c r="D702" s="9">
        <f>IF($J$13="SI",B702,'Energía Transada'!B702*'Energía Transada'!$J$15)</f>
        <v>712.91412879667962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11.52</v>
      </c>
      <c r="G702" s="16">
        <v>11.52</v>
      </c>
    </row>
    <row r="703" spans="1:7" x14ac:dyDescent="0.2">
      <c r="A703" s="8">
        <v>694</v>
      </c>
      <c r="B703" s="9">
        <f>'Punto de Medida'!C703</f>
        <v>3218.9433910000002</v>
      </c>
      <c r="C703" s="18">
        <f>'Punto de Medida'!D703</f>
        <v>6890.7388919999994</v>
      </c>
      <c r="D703" s="9">
        <f>IF($J$13="SI",B703,'Energía Transada'!B703*'Energía Transada'!$J$15)</f>
        <v>1049.10466726594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11.52</v>
      </c>
      <c r="G703" s="16">
        <v>11.52</v>
      </c>
    </row>
    <row r="704" spans="1:7" x14ac:dyDescent="0.2">
      <c r="A704" s="8">
        <v>695</v>
      </c>
      <c r="B704" s="9">
        <f>'Punto de Medida'!C704</f>
        <v>1577.920807</v>
      </c>
      <c r="C704" s="18">
        <f>'Punto de Medida'!D704</f>
        <v>4246.3128660000002</v>
      </c>
      <c r="D704" s="9">
        <f>IF($J$13="SI",B704,'Energía Transada'!B704*'Energía Transada'!$J$15)</f>
        <v>514.26939902955826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11.52</v>
      </c>
      <c r="G704" s="16">
        <v>11.52</v>
      </c>
    </row>
    <row r="705" spans="1:7" x14ac:dyDescent="0.2">
      <c r="A705" s="8">
        <v>696</v>
      </c>
      <c r="B705" s="9">
        <f>'Punto de Medida'!C705</f>
        <v>29.398168000000002</v>
      </c>
      <c r="C705" s="18">
        <f>'Punto de Medida'!D705</f>
        <v>2635.3526609999999</v>
      </c>
      <c r="D705" s="9">
        <f>IF($J$13="SI",B705,'Energía Transada'!B705*'Energía Transada'!$J$15)</f>
        <v>9.5813288745928755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11.52</v>
      </c>
      <c r="G705" s="16">
        <v>11.52</v>
      </c>
    </row>
    <row r="706" spans="1:7" x14ac:dyDescent="0.2">
      <c r="A706" s="8">
        <v>697</v>
      </c>
      <c r="B706" s="9">
        <f>'Punto de Medida'!C706</f>
        <v>0</v>
      </c>
      <c r="C706" s="18">
        <f>'Punto de Medida'!D706</f>
        <v>6523.4276119999995</v>
      </c>
      <c r="D706" s="9">
        <f>IF($J$13="SI",B706,'Energía Transada'!B706*'Energía Transada'!$J$15)</f>
        <v>0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11.52</v>
      </c>
      <c r="G706" s="16">
        <v>11.52</v>
      </c>
    </row>
    <row r="707" spans="1:7" x14ac:dyDescent="0.2">
      <c r="A707" s="8">
        <v>698</v>
      </c>
      <c r="B707" s="9">
        <f>'Punto de Medida'!C707</f>
        <v>0</v>
      </c>
      <c r="C707" s="18">
        <f>'Punto de Medida'!D707</f>
        <v>4093.1372670000001</v>
      </c>
      <c r="D707" s="9">
        <f>IF($J$13="SI",B707,'Energía Transada'!B707*'Energía Transada'!$J$15)</f>
        <v>0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11.52</v>
      </c>
      <c r="G707" s="16">
        <v>11.52</v>
      </c>
    </row>
    <row r="708" spans="1:7" x14ac:dyDescent="0.2">
      <c r="A708" s="8">
        <v>699</v>
      </c>
      <c r="B708" s="9">
        <f>'Punto de Medida'!C708</f>
        <v>0</v>
      </c>
      <c r="C708" s="18">
        <f>'Punto de Medida'!D708</f>
        <v>3476.6149289999998</v>
      </c>
      <c r="D708" s="9">
        <f>IF($J$13="SI",B708,'Energía Transada'!B708*'Energía Transada'!$J$15)</f>
        <v>0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11.52</v>
      </c>
      <c r="G708" s="16">
        <v>11.52</v>
      </c>
    </row>
    <row r="709" spans="1:7" x14ac:dyDescent="0.2">
      <c r="A709" s="8">
        <v>700</v>
      </c>
      <c r="B709" s="9">
        <f>'Punto de Medida'!C709</f>
        <v>0</v>
      </c>
      <c r="C709" s="18">
        <f>'Punto de Medida'!D709</f>
        <v>133.25748300000001</v>
      </c>
      <c r="D709" s="9">
        <f>IF($J$13="SI",B709,'Energía Transada'!B709*'Energía Transada'!$J$15)</f>
        <v>0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11.52</v>
      </c>
      <c r="G709" s="16">
        <v>11.52</v>
      </c>
    </row>
    <row r="710" spans="1:7" x14ac:dyDescent="0.2">
      <c r="A710" s="8">
        <v>701</v>
      </c>
      <c r="B710" s="9">
        <f>'Punto de Medida'!C710</f>
        <v>0</v>
      </c>
      <c r="C710" s="18">
        <f>'Punto de Medida'!D710</f>
        <v>0</v>
      </c>
      <c r="D710" s="9">
        <f>IF($J$13="SI",B710,'Energía Transada'!B710*'Energía Transada'!$J$15)</f>
        <v>0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11.52</v>
      </c>
      <c r="G710" s="16">
        <v>11.52</v>
      </c>
    </row>
    <row r="711" spans="1:7" x14ac:dyDescent="0.2">
      <c r="A711" s="8">
        <v>702</v>
      </c>
      <c r="B711" s="9">
        <f>'Punto de Medida'!C711</f>
        <v>0</v>
      </c>
      <c r="C711" s="18">
        <f>'Punto de Medida'!D711</f>
        <v>0</v>
      </c>
      <c r="D711" s="9">
        <f>IF($J$13="SI",B711,'Energía Transada'!B711*'Energía Transada'!$J$15)</f>
        <v>0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11.52</v>
      </c>
      <c r="G711" s="16">
        <v>11.52</v>
      </c>
    </row>
    <row r="712" spans="1:7" x14ac:dyDescent="0.2">
      <c r="A712" s="8">
        <v>703</v>
      </c>
      <c r="B712" s="9">
        <f>'Punto de Medida'!C712</f>
        <v>0</v>
      </c>
      <c r="C712" s="18">
        <f>'Punto de Medida'!D712</f>
        <v>0</v>
      </c>
      <c r="D712" s="9">
        <f>IF($J$13="SI",B712,'Energía Transada'!B712*'Energía Transada'!$J$15)</f>
        <v>0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11.52</v>
      </c>
      <c r="G712" s="16">
        <v>11.52</v>
      </c>
    </row>
    <row r="713" spans="1:7" x14ac:dyDescent="0.2">
      <c r="A713" s="8">
        <v>704</v>
      </c>
      <c r="B713" s="9">
        <f>'Punto de Medida'!C713</f>
        <v>0</v>
      </c>
      <c r="C713" s="18">
        <f>'Punto de Medida'!D713</f>
        <v>0</v>
      </c>
      <c r="D713" s="9">
        <f>IF($J$13="SI",B713,'Energía Transada'!B713*'Energía Transada'!$J$15)</f>
        <v>0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11.52</v>
      </c>
      <c r="G713" s="16">
        <v>11.52</v>
      </c>
    </row>
    <row r="714" spans="1:7" x14ac:dyDescent="0.2">
      <c r="A714" s="8">
        <v>705</v>
      </c>
      <c r="B714" s="9">
        <f>'Punto de Medida'!C714</f>
        <v>0</v>
      </c>
      <c r="C714" s="18">
        <f>'Punto de Medida'!D714</f>
        <v>0</v>
      </c>
      <c r="D714" s="9">
        <f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'Punto de Medida'!C715</f>
        <v>0</v>
      </c>
      <c r="C715" s="18">
        <f>'Punto de Medida'!D715</f>
        <v>0</v>
      </c>
      <c r="D715" s="9">
        <f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'Punto de Medida'!C716</f>
        <v>0</v>
      </c>
      <c r="C716" s="18">
        <f>'Punto de Medida'!D716</f>
        <v>0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'Punto de Medida'!C717</f>
        <v>414.97000699999995</v>
      </c>
      <c r="C717" s="18">
        <f>'Punto de Medida'!D717</f>
        <v>0</v>
      </c>
      <c r="D717" s="9">
        <f>IF($J$13="SI",B717,'Energía Transada'!B717*'Energía Transada'!$J$15)</f>
        <v>135.24530202559245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'Punto de Medida'!C718</f>
        <v>31.238873999999999</v>
      </c>
      <c r="C718" s="18">
        <f>'Punto de Medida'!D718</f>
        <v>5.73346</v>
      </c>
      <c r="D718" s="9">
        <f>IF($J$13="SI",B718,'Energía Transada'!B718*'Energía Transada'!$J$15)</f>
        <v>10.181244132830612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'Punto de Medida'!C719</f>
        <v>0</v>
      </c>
      <c r="C719" s="18">
        <f>'Punto de Medida'!D719</f>
        <v>82.181094999999999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'Punto de Medida'!C720</f>
        <v>0</v>
      </c>
      <c r="C720" s="18">
        <f>'Punto de Medida'!D720</f>
        <v>0</v>
      </c>
      <c r="D720" s="9">
        <f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'Punto de Medida'!C721</f>
        <v>4.9015149999999998</v>
      </c>
      <c r="C721" s="18">
        <f>'Punto de Medida'!D721</f>
        <v>0</v>
      </c>
      <c r="D721" s="9">
        <f>IF($J$13="SI",B721,'Energía Transada'!B721*'Energía Transada'!$J$15)</f>
        <v>1.5974814212487696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'Punto de Medida'!C722</f>
        <v>13.435053</v>
      </c>
      <c r="C722" s="18">
        <f>'Punto de Medida'!D722</f>
        <v>0</v>
      </c>
      <c r="D722" s="9">
        <f>IF($J$13="SI",B722,'Energía Transada'!B722*'Energía Transada'!$J$15)</f>
        <v>4.3786967011204787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'Punto de Medida'!C723</f>
        <v>38.343142999999998</v>
      </c>
      <c r="C723" s="18">
        <f>'Punto de Medida'!D723</f>
        <v>0</v>
      </c>
      <c r="D723" s="9">
        <f>IF($J$13="SI",B723,'Energía Transada'!B723*'Energía Transada'!$J$15)</f>
        <v>12.496637993515231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'Punto de Medida'!C724</f>
        <v>0</v>
      </c>
      <c r="C724" s="18">
        <f>'Punto de Medida'!D724</f>
        <v>0</v>
      </c>
      <c r="D724" s="9">
        <f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11.52</v>
      </c>
      <c r="G724" s="16">
        <v>11.52</v>
      </c>
    </row>
    <row r="725" spans="1:7" x14ac:dyDescent="0.2">
      <c r="A725" s="8">
        <v>716</v>
      </c>
      <c r="B725" s="9">
        <f>'Punto de Medida'!C725</f>
        <v>0</v>
      </c>
      <c r="C725" s="18">
        <f>'Punto de Medida'!D725</f>
        <v>0</v>
      </c>
      <c r="D725" s="9">
        <f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11.52</v>
      </c>
      <c r="G725" s="16">
        <v>11.52</v>
      </c>
    </row>
    <row r="726" spans="1:7" x14ac:dyDescent="0.2">
      <c r="A726" s="8">
        <v>717</v>
      </c>
      <c r="B726" s="9">
        <f>'Punto de Medida'!C726</f>
        <v>0</v>
      </c>
      <c r="C726" s="18">
        <f>'Punto de Medida'!D726</f>
        <v>0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11.52</v>
      </c>
      <c r="G726" s="16">
        <v>11.52</v>
      </c>
    </row>
    <row r="727" spans="1:7" x14ac:dyDescent="0.2">
      <c r="A727" s="8">
        <v>718</v>
      </c>
      <c r="B727" s="9">
        <f>'Punto de Medida'!C727</f>
        <v>0</v>
      </c>
      <c r="C727" s="18">
        <f>'Punto de Medida'!D727</f>
        <v>0</v>
      </c>
      <c r="D727" s="9">
        <f>IF($J$13="SI",B727,'Energía Transada'!B727*'Energía Transada'!$J$15)</f>
        <v>0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11.52</v>
      </c>
      <c r="G727" s="16">
        <v>11.52</v>
      </c>
    </row>
    <row r="728" spans="1:7" x14ac:dyDescent="0.2">
      <c r="A728" s="8">
        <v>719</v>
      </c>
      <c r="B728" s="9">
        <f>'Punto de Medida'!C728</f>
        <v>0.103225</v>
      </c>
      <c r="C728" s="18">
        <f>'Punto de Medida'!D728</f>
        <v>0</v>
      </c>
      <c r="D728" s="9">
        <f>IF($J$13="SI",B728,'Energía Transada'!B728*'Energía Transada'!$J$15)</f>
        <v>3.3642663484331731E-2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11.52</v>
      </c>
      <c r="G728" s="16">
        <v>11.52</v>
      </c>
    </row>
    <row r="729" spans="1:7" x14ac:dyDescent="0.2">
      <c r="A729" s="8">
        <v>720</v>
      </c>
      <c r="B729" s="9">
        <f>'Punto de Medida'!C729</f>
        <v>1.7219999999999999E-2</v>
      </c>
      <c r="C729" s="18">
        <f>'Punto de Medida'!D729</f>
        <v>21.514738000000001</v>
      </c>
      <c r="D729" s="9">
        <f>IF($J$13="SI",B729,'Energía Transada'!B729*'Energía Transada'!$J$15)</f>
        <v>5.6122709149933865E-3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11.52</v>
      </c>
      <c r="G729" s="16">
        <v>11.52</v>
      </c>
    </row>
    <row r="730" spans="1:7" x14ac:dyDescent="0.2">
      <c r="A730" s="8">
        <v>721</v>
      </c>
      <c r="B730" s="9">
        <f>'Punto de Medida'!C730</f>
        <v>0.34348899999999999</v>
      </c>
      <c r="C730" s="18">
        <f>'Punto de Medida'!D730</f>
        <v>241.124075</v>
      </c>
      <c r="D730" s="9">
        <f>IF($J$13="SI",B730,'Energía Transada'!B730*'Energía Transada'!$J$15)</f>
        <v>0.11194850896168197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11.52</v>
      </c>
      <c r="G730" s="16">
        <v>11.52</v>
      </c>
    </row>
    <row r="731" spans="1:7" x14ac:dyDescent="0.2">
      <c r="A731" s="8">
        <v>722</v>
      </c>
      <c r="B731" s="9">
        <f>'Punto de Medida'!C731</f>
        <v>4.0179749999999999</v>
      </c>
      <c r="C731" s="18">
        <f>'Punto de Medida'!D731</f>
        <v>586.86436600000002</v>
      </c>
      <c r="D731" s="9">
        <f>IF($J$13="SI",B731,'Energía Transada'!B731*'Energía Transada'!$J$15)</f>
        <v>1.3095217322689057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11.52</v>
      </c>
      <c r="G731" s="16">
        <v>11.52</v>
      </c>
    </row>
    <row r="732" spans="1:7" x14ac:dyDescent="0.2">
      <c r="A732" s="8">
        <v>723</v>
      </c>
      <c r="B732" s="9">
        <f>'Punto de Medida'!C732</f>
        <v>5.2518349999999998</v>
      </c>
      <c r="C732" s="18">
        <f>'Punto de Medida'!D732</f>
        <v>1200.8721009999999</v>
      </c>
      <c r="D732" s="9">
        <f>IF($J$13="SI",B732,'Energía Transada'!B732*'Energía Transada'!$J$15)</f>
        <v>1.7116562613730717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11.52</v>
      </c>
      <c r="G732" s="16">
        <v>11.52</v>
      </c>
    </row>
    <row r="733" spans="1:7" x14ac:dyDescent="0.2">
      <c r="A733" s="8">
        <v>724</v>
      </c>
      <c r="B733" s="9">
        <f>'Punto de Medida'!C733</f>
        <v>1168.2984309999999</v>
      </c>
      <c r="C733" s="18">
        <f>'Punto de Medida'!D733</f>
        <v>2061.556</v>
      </c>
      <c r="D733" s="9">
        <f>IF($J$13="SI",B733,'Energía Transada'!B733*'Energía Transada'!$J$15)</f>
        <v>380.76697469998305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11.52</v>
      </c>
      <c r="G733" s="16">
        <v>11.52</v>
      </c>
    </row>
    <row r="734" spans="1:7" x14ac:dyDescent="0.2">
      <c r="A734" s="8">
        <v>725</v>
      </c>
      <c r="B734" s="9">
        <f>'Punto de Medida'!C734</f>
        <v>3910.25299</v>
      </c>
      <c r="C734" s="18">
        <f>'Punto de Medida'!D734</f>
        <v>3383.0435189999998</v>
      </c>
      <c r="D734" s="9">
        <f>IF($J$13="SI",B734,'Energía Transada'!B734*'Energía Transada'!$J$15)</f>
        <v>1274.4134219537125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11.52</v>
      </c>
      <c r="G734" s="16">
        <v>11.52</v>
      </c>
    </row>
    <row r="735" spans="1:7" x14ac:dyDescent="0.2">
      <c r="A735" s="8">
        <v>726</v>
      </c>
      <c r="B735" s="9">
        <f>'Punto de Medida'!C735</f>
        <v>92.835473000000007</v>
      </c>
      <c r="C735" s="18">
        <f>'Punto de Medida'!D735</f>
        <v>4067.5986320000002</v>
      </c>
      <c r="D735" s="9">
        <f>IF($J$13="SI",B735,'Energía Transada'!B735*'Energía Transada'!$J$15)</f>
        <v>30.256551974306269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11.52</v>
      </c>
      <c r="G735" s="16">
        <v>11.52</v>
      </c>
    </row>
    <row r="736" spans="1:7" x14ac:dyDescent="0.2">
      <c r="A736" s="8">
        <v>727</v>
      </c>
      <c r="B736" s="9">
        <f>'Punto de Medida'!C736</f>
        <v>0</v>
      </c>
      <c r="C736" s="18">
        <f>'Punto de Medida'!D736</f>
        <v>4840.4620370000002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11.52</v>
      </c>
      <c r="G736" s="16">
        <v>11.52</v>
      </c>
    </row>
    <row r="737" spans="1:7" x14ac:dyDescent="0.2">
      <c r="A737" s="8">
        <v>728</v>
      </c>
      <c r="B737" s="9">
        <f>'Punto de Medida'!C737</f>
        <v>3.5619860000000001</v>
      </c>
      <c r="C737" s="18">
        <f>'Punto de Medida'!D737</f>
        <v>5524.388062</v>
      </c>
      <c r="D737" s="9">
        <f>IF($J$13="SI",B737,'Energía Transada'!B737*'Energía Transada'!$J$15)</f>
        <v>1.1609076903259952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'Punto de Medida'!C738</f>
        <v>0</v>
      </c>
      <c r="C738" s="18">
        <f>'Punto de Medida'!D738</f>
        <v>5179.8964850000002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'Punto de Medida'!C739</f>
        <v>0.92231700000000005</v>
      </c>
      <c r="C739" s="18">
        <f>'Punto de Medida'!D739</f>
        <v>5215.6220710000007</v>
      </c>
      <c r="D739" s="9">
        <f>IF($J$13="SI",B739,'Energía Transada'!B739*'Energía Transada'!$J$15)</f>
        <v>0.30059772784575822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'Punto de Medida'!C740</f>
        <v>2.4439189999999997</v>
      </c>
      <c r="C740" s="18">
        <f>'Punto de Medida'!D740</f>
        <v>4846.4938349999993</v>
      </c>
      <c r="D740" s="9">
        <f>IF($J$13="SI",B740,'Energía Transada'!B740*'Energía Transada'!$J$15)</f>
        <v>0.79651193509289908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'Punto de Medida'!C741</f>
        <v>0</v>
      </c>
      <c r="C741" s="18">
        <f>'Punto de Medida'!D741</f>
        <v>5778.6739500000003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'Punto de Medida'!C742</f>
        <v>0</v>
      </c>
      <c r="C742" s="18">
        <f>'Punto de Medida'!D742</f>
        <v>3311.646972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'Punto de Medida'!C743</f>
        <v>143.978104</v>
      </c>
      <c r="C743" s="18">
        <f>'Punto de Medida'!D743</f>
        <v>1463.4927680000001</v>
      </c>
      <c r="D743" s="9">
        <f>IF($J$13="SI",B743,'Energía Transada'!B743*'Energía Transada'!$J$15)</f>
        <v>46.924745962548961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'Punto de Medida'!C744</f>
        <v>762.95092899999997</v>
      </c>
      <c r="C744" s="18">
        <f>'Punto de Medida'!D744</f>
        <v>972.00799499999994</v>
      </c>
      <c r="D744" s="9">
        <f>IF($J$13="SI",B744,'Energía Transada'!B744*'Energía Transada'!$J$15)</f>
        <v>248.6577995582976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'Punto de Medida'!C745</f>
        <v>21671.056153000001</v>
      </c>
      <c r="C745" s="18">
        <f>'Punto de Medida'!D745</f>
        <v>105.953158</v>
      </c>
      <c r="D745" s="9">
        <f>IF($J$13="SI",B745,'Energía Transada'!B745*'Energía Transada'!$J$15)</f>
        <v>7062.9406588078045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'Punto de Medida'!C746</f>
        <v>26236.246583</v>
      </c>
      <c r="C746" s="18">
        <f>'Punto de Medida'!D746</f>
        <v>0</v>
      </c>
      <c r="D746" s="9">
        <f>IF($J$13="SI",B746,'Energía Transada'!B746*'Energía Transada'!$J$15)</f>
        <v>8550.8085723789518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'Punto de Medida'!C747</f>
        <v>15680.465332</v>
      </c>
      <c r="C747" s="18">
        <f>'Punto de Medida'!D747</f>
        <v>0</v>
      </c>
      <c r="D747" s="9">
        <f>IF($J$13="SI",B747,'Energía Transada'!B747*'Energía Transada'!$J$15)</f>
        <v>5110.5121670351755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11.52</v>
      </c>
      <c r="G747" s="16">
        <v>11.52</v>
      </c>
    </row>
    <row r="748" spans="1:7" x14ac:dyDescent="0.2">
      <c r="A748" s="8">
        <v>739</v>
      </c>
      <c r="B748" s="9">
        <f>'Punto de Medida'!C748</f>
        <v>1507.369995</v>
      </c>
      <c r="C748" s="18">
        <f>'Punto de Medida'!D748</f>
        <v>315.03394100000003</v>
      </c>
      <c r="D748" s="9">
        <f>IF($J$13="SI",B748,'Energía Transada'!B748*'Energía Transada'!$J$15)</f>
        <v>491.27577125854981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11.52</v>
      </c>
      <c r="G748" s="16">
        <v>11.52</v>
      </c>
    </row>
    <row r="749" spans="1:7" x14ac:dyDescent="0.2">
      <c r="A749" s="8">
        <v>740</v>
      </c>
      <c r="B749" s="9">
        <f>'Punto de Medida'!C749</f>
        <v>8234.6383060000007</v>
      </c>
      <c r="C749" s="18">
        <f>'Punto de Medida'!D749</f>
        <v>3862.264557</v>
      </c>
      <c r="D749" s="9">
        <f>IF($J$13="SI",B749,'Energía Transada'!B749*'Energía Transada'!$J$15)</f>
        <v>2683.7991324189443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11.52</v>
      </c>
      <c r="G749" s="16">
        <v>11.52</v>
      </c>
    </row>
    <row r="750" spans="1:7" x14ac:dyDescent="0.2">
      <c r="A750" s="8">
        <v>741</v>
      </c>
      <c r="B750" s="9">
        <f>'Punto de Medida'!C750</f>
        <v>3112.8356020000001</v>
      </c>
      <c r="C750" s="18">
        <f>'Punto de Medida'!D750</f>
        <v>6810.4119870000004</v>
      </c>
      <c r="D750" s="9">
        <f>IF($J$13="SI",B750,'Energía Transada'!B750*'Energía Transada'!$J$15)</f>
        <v>1014.5224571579868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11.52</v>
      </c>
      <c r="G750" s="16">
        <v>11.52</v>
      </c>
    </row>
    <row r="751" spans="1:7" x14ac:dyDescent="0.2">
      <c r="A751" s="8">
        <v>742</v>
      </c>
      <c r="B751" s="9">
        <f>'Punto de Medida'!C751</f>
        <v>7.5283179999999996</v>
      </c>
      <c r="C751" s="18">
        <f>'Punto de Medida'!D751</f>
        <v>5756.1145019999994</v>
      </c>
      <c r="D751" s="9">
        <f>IF($J$13="SI",B751,'Energía Transada'!B751*'Energía Transada'!$J$15)</f>
        <v>2.4535981504193485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11.52</v>
      </c>
      <c r="G751" s="16">
        <v>11.52</v>
      </c>
    </row>
    <row r="752" spans="1:7" x14ac:dyDescent="0.2">
      <c r="A752" s="8">
        <v>743</v>
      </c>
      <c r="B752" s="9">
        <f>'Punto de Medida'!C752</f>
        <v>0</v>
      </c>
      <c r="C752" s="18">
        <f>'Punto de Medida'!D752</f>
        <v>7638.2918709999994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11.52</v>
      </c>
      <c r="G752" s="16">
        <v>11.52</v>
      </c>
    </row>
    <row r="753" spans="1:7" x14ac:dyDescent="0.2">
      <c r="A753" s="8">
        <v>744</v>
      </c>
      <c r="B753" s="9">
        <f>'Punto de Medida'!C753</f>
        <v>363.32800099999997</v>
      </c>
      <c r="C753" s="18">
        <f>'Punto de Medida'!D753</f>
        <v>6294.8311759999997</v>
      </c>
      <c r="D753" s="9">
        <f>IF($J$13="SI",B753,'Energía Transada'!B753*'Energía Transada'!$J$15)</f>
        <v>118.4143538103942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11.52</v>
      </c>
      <c r="G753" s="16">
        <v>11.52</v>
      </c>
    </row>
    <row r="754" spans="1:7" x14ac:dyDescent="0.2">
      <c r="A754" s="8">
        <v>745</v>
      </c>
      <c r="B754" s="9">
        <f>'Punto de Medida'!C754</f>
        <v>0</v>
      </c>
      <c r="C754" s="18">
        <f>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Normal="100" workbookViewId="0">
      <selection activeCell="D23" sqref="D23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44774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4999680.0000000289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904.35</v>
      </c>
      <c r="D9" s="24" t="s">
        <v>44</v>
      </c>
      <c r="E9" s="60" t="s">
        <v>91</v>
      </c>
    </row>
    <row r="10" spans="2:7" s="11" customFormat="1" ht="25" customHeight="1" x14ac:dyDescent="0.2">
      <c r="B10" s="102" t="s">
        <v>39</v>
      </c>
      <c r="C10" s="53">
        <f>C4/1000*C8</f>
        <v>234554.98752000133</v>
      </c>
      <c r="D10" s="54" t="s">
        <v>40</v>
      </c>
      <c r="E10" s="63"/>
    </row>
    <row r="11" spans="2:7" s="11" customFormat="1" ht="25" customHeight="1" x14ac:dyDescent="0.2">
      <c r="B11" s="103"/>
      <c r="C11" s="56">
        <f>ROUND(C9*C10,0)</f>
        <v>212119803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371184921.86288518</v>
      </c>
      <c r="D15" t="s">
        <v>41</v>
      </c>
      <c r="E15" s="60" t="s">
        <v>62</v>
      </c>
      <c r="F15" s="4" t="s">
        <v>64</v>
      </c>
      <c r="G15" s="20">
        <f>'E. Traspasada Pto. Entrega'!L13</f>
        <v>371184921.86288518</v>
      </c>
    </row>
    <row r="16" spans="2:7" x14ac:dyDescent="0.2">
      <c r="B16" s="61" t="s">
        <v>43</v>
      </c>
      <c r="C16" s="20">
        <f>'E. Traspasada Pto. Entrega'!L10</f>
        <v>623473113.71519983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-252288191.85231465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4999680.0000000317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0</v>
      </c>
    </row>
    <row r="14" spans="1:3" x14ac:dyDescent="0.2">
      <c r="A14" s="86">
        <v>2</v>
      </c>
      <c r="B14" s="87">
        <f>'Energía Transada'!D11</f>
        <v>0</v>
      </c>
    </row>
    <row r="15" spans="1:3" x14ac:dyDescent="0.2">
      <c r="A15" s="86">
        <v>3</v>
      </c>
      <c r="B15" s="87">
        <f>'Energía Transada'!D12</f>
        <v>4.419418908670751E-4</v>
      </c>
    </row>
    <row r="16" spans="1:3" x14ac:dyDescent="0.2">
      <c r="A16" s="86">
        <v>4</v>
      </c>
      <c r="B16" s="87">
        <f>'Energía Transada'!D13</f>
        <v>0</v>
      </c>
    </row>
    <row r="17" spans="1:2" x14ac:dyDescent="0.2">
      <c r="A17" s="86">
        <v>5</v>
      </c>
      <c r="B17" s="87">
        <f>'Energía Transada'!D14</f>
        <v>0</v>
      </c>
    </row>
    <row r="18" spans="1:2" x14ac:dyDescent="0.2">
      <c r="A18" s="86">
        <v>6</v>
      </c>
      <c r="B18" s="87">
        <f>'Energía Transada'!D15</f>
        <v>0</v>
      </c>
    </row>
    <row r="19" spans="1:2" x14ac:dyDescent="0.2">
      <c r="A19" s="86">
        <v>7</v>
      </c>
      <c r="B19" s="87">
        <f>'Energía Transada'!D16</f>
        <v>0.11531521967898056</v>
      </c>
    </row>
    <row r="20" spans="1:2" s="79" customFormat="1" x14ac:dyDescent="0.2">
      <c r="A20" s="86">
        <v>8</v>
      </c>
      <c r="B20" s="87">
        <f>'Energía Transada'!D17</f>
        <v>1413.9210729593376</v>
      </c>
    </row>
    <row r="21" spans="1:2" s="79" customFormat="1" x14ac:dyDescent="0.2">
      <c r="A21" s="86">
        <v>9</v>
      </c>
      <c r="B21" s="87">
        <f>'Energía Transada'!D18</f>
        <v>167.20520788094146</v>
      </c>
    </row>
    <row r="22" spans="1:2" s="79" customFormat="1" x14ac:dyDescent="0.2">
      <c r="A22" s="86">
        <v>10</v>
      </c>
      <c r="B22" s="87">
        <f>'Energía Transada'!D19</f>
        <v>0</v>
      </c>
    </row>
    <row r="23" spans="1:2" s="79" customFormat="1" x14ac:dyDescent="0.2">
      <c r="A23" s="86">
        <v>11</v>
      </c>
      <c r="B23" s="87">
        <f>'Energía Transada'!D20</f>
        <v>0</v>
      </c>
    </row>
    <row r="24" spans="1:2" s="79" customFormat="1" x14ac:dyDescent="0.2">
      <c r="A24" s="86">
        <v>12</v>
      </c>
      <c r="B24" s="87">
        <f>'Energía Transada'!D21</f>
        <v>0</v>
      </c>
    </row>
    <row r="25" spans="1:2" s="79" customFormat="1" x14ac:dyDescent="0.2">
      <c r="A25" s="86">
        <v>13</v>
      </c>
      <c r="B25" s="87">
        <f>'Energía Transada'!D22</f>
        <v>1.7941667472147851E-3</v>
      </c>
    </row>
    <row r="26" spans="1:2" s="79" customFormat="1" x14ac:dyDescent="0.2">
      <c r="A26" s="86">
        <v>14</v>
      </c>
      <c r="B26" s="87">
        <f>'Energía Transada'!D23</f>
        <v>0</v>
      </c>
    </row>
    <row r="27" spans="1:2" s="79" customFormat="1" x14ac:dyDescent="0.2">
      <c r="A27" s="86">
        <v>15</v>
      </c>
      <c r="B27" s="87">
        <f>'Energía Transada'!D24</f>
        <v>0</v>
      </c>
    </row>
    <row r="28" spans="1:2" s="79" customFormat="1" x14ac:dyDescent="0.2">
      <c r="A28" s="86">
        <v>16</v>
      </c>
      <c r="B28" s="87">
        <f>'Energía Transada'!D25</f>
        <v>0</v>
      </c>
    </row>
    <row r="29" spans="1:2" s="79" customFormat="1" x14ac:dyDescent="0.2">
      <c r="A29" s="86">
        <v>17</v>
      </c>
      <c r="B29" s="87">
        <f>'Energía Transada'!D26</f>
        <v>104.27020533510384</v>
      </c>
    </row>
    <row r="30" spans="1:2" s="79" customFormat="1" x14ac:dyDescent="0.2">
      <c r="A30" s="86">
        <v>18</v>
      </c>
      <c r="B30" s="87">
        <f>'Energía Transada'!D27</f>
        <v>514.33291513973643</v>
      </c>
    </row>
    <row r="31" spans="1:2" s="79" customFormat="1" x14ac:dyDescent="0.2">
      <c r="A31" s="86">
        <v>19</v>
      </c>
      <c r="B31" s="87">
        <f>'Energía Transada'!D28</f>
        <v>0</v>
      </c>
    </row>
    <row r="32" spans="1:2" s="79" customFormat="1" x14ac:dyDescent="0.2">
      <c r="A32" s="86">
        <v>20</v>
      </c>
      <c r="B32" s="87">
        <f>'Energía Transada'!D29</f>
        <v>0</v>
      </c>
    </row>
    <row r="33" spans="1:2" s="79" customFormat="1" x14ac:dyDescent="0.2">
      <c r="A33" s="86">
        <v>21</v>
      </c>
      <c r="B33" s="87">
        <f>'Energía Transada'!D30</f>
        <v>1791.5739416056485</v>
      </c>
    </row>
    <row r="34" spans="1:2" s="79" customFormat="1" x14ac:dyDescent="0.2">
      <c r="A34" s="86">
        <v>22</v>
      </c>
      <c r="B34" s="87">
        <f>'Energía Transada'!D31</f>
        <v>2550.0203040727215</v>
      </c>
    </row>
    <row r="35" spans="1:2" s="79" customFormat="1" x14ac:dyDescent="0.2">
      <c r="A35" s="86">
        <v>23</v>
      </c>
      <c r="B35" s="87">
        <f>'Energía Transada'!D32</f>
        <v>1909.1698861728214</v>
      </c>
    </row>
    <row r="36" spans="1:2" s="79" customFormat="1" x14ac:dyDescent="0.2">
      <c r="A36" s="86">
        <v>24</v>
      </c>
      <c r="B36" s="87">
        <f>'Energía Transada'!D33</f>
        <v>1004.9571956088199</v>
      </c>
    </row>
    <row r="37" spans="1:2" s="79" customFormat="1" x14ac:dyDescent="0.2">
      <c r="A37" s="86">
        <v>25</v>
      </c>
      <c r="B37" s="87">
        <f>'Energía Transada'!D34</f>
        <v>11.738794018378108</v>
      </c>
    </row>
    <row r="38" spans="1:2" s="79" customFormat="1" x14ac:dyDescent="0.2">
      <c r="A38" s="86">
        <v>26</v>
      </c>
      <c r="B38" s="87">
        <f>'Energía Transada'!D35</f>
        <v>0</v>
      </c>
    </row>
    <row r="39" spans="1:2" s="79" customFormat="1" x14ac:dyDescent="0.2">
      <c r="A39" s="86">
        <v>27</v>
      </c>
      <c r="B39" s="87">
        <f>'Energía Transada'!D36</f>
        <v>0</v>
      </c>
    </row>
    <row r="40" spans="1:2" s="79" customFormat="1" x14ac:dyDescent="0.2">
      <c r="A40" s="86">
        <v>28</v>
      </c>
      <c r="B40" s="87">
        <f>'Energía Transada'!D37</f>
        <v>0</v>
      </c>
    </row>
    <row r="41" spans="1:2" s="79" customFormat="1" x14ac:dyDescent="0.2">
      <c r="A41" s="86">
        <v>29</v>
      </c>
      <c r="B41" s="87">
        <f>'Energía Transada'!D38</f>
        <v>0</v>
      </c>
    </row>
    <row r="42" spans="1:2" s="79" customFormat="1" x14ac:dyDescent="0.2">
      <c r="A42" s="86">
        <v>30</v>
      </c>
      <c r="B42" s="87">
        <f>'Energía Transada'!D39</f>
        <v>0</v>
      </c>
    </row>
    <row r="43" spans="1:2" s="79" customFormat="1" x14ac:dyDescent="0.2">
      <c r="A43" s="86">
        <v>31</v>
      </c>
      <c r="B43" s="87">
        <f>'Energía Transada'!D40</f>
        <v>0</v>
      </c>
    </row>
    <row r="44" spans="1:2" s="79" customFormat="1" x14ac:dyDescent="0.2">
      <c r="A44" s="86">
        <v>32</v>
      </c>
      <c r="B44" s="87">
        <f>'Energía Transada'!D41</f>
        <v>0</v>
      </c>
    </row>
    <row r="45" spans="1:2" s="79" customFormat="1" x14ac:dyDescent="0.2">
      <c r="A45" s="86">
        <v>33</v>
      </c>
      <c r="B45" s="87">
        <f>'Energía Transada'!D42</f>
        <v>0</v>
      </c>
    </row>
    <row r="46" spans="1:2" s="79" customFormat="1" x14ac:dyDescent="0.2">
      <c r="A46" s="86">
        <v>34</v>
      </c>
      <c r="B46" s="87">
        <f>'Energía Transada'!D43</f>
        <v>0</v>
      </c>
    </row>
    <row r="47" spans="1:2" s="79" customFormat="1" x14ac:dyDescent="0.2">
      <c r="A47" s="86">
        <v>35</v>
      </c>
      <c r="B47" s="87">
        <f>'Energía Transada'!D44</f>
        <v>0</v>
      </c>
    </row>
    <row r="48" spans="1:2" s="79" customFormat="1" x14ac:dyDescent="0.2">
      <c r="A48" s="86">
        <v>36</v>
      </c>
      <c r="B48" s="87">
        <f>'Energía Transada'!D45</f>
        <v>6.6909220079238232E-2</v>
      </c>
    </row>
    <row r="49" spans="1:2" s="79" customFormat="1" x14ac:dyDescent="0.2">
      <c r="A49" s="86">
        <v>37</v>
      </c>
      <c r="B49" s="87">
        <f>'Energía Transada'!D46</f>
        <v>0</v>
      </c>
    </row>
    <row r="50" spans="1:2" s="79" customFormat="1" x14ac:dyDescent="0.2">
      <c r="A50" s="86">
        <v>38</v>
      </c>
      <c r="B50" s="87">
        <f>'Energía Transada'!D47</f>
        <v>0</v>
      </c>
    </row>
    <row r="51" spans="1:2" s="79" customFormat="1" x14ac:dyDescent="0.2">
      <c r="A51" s="86">
        <v>39</v>
      </c>
      <c r="B51" s="87">
        <f>'Energía Transada'!D48</f>
        <v>0</v>
      </c>
    </row>
    <row r="52" spans="1:2" s="79" customFormat="1" x14ac:dyDescent="0.2">
      <c r="A52" s="86">
        <v>40</v>
      </c>
      <c r="B52" s="87">
        <f>'Energía Transada'!D49</f>
        <v>1.4643007984062419</v>
      </c>
    </row>
    <row r="53" spans="1:2" s="79" customFormat="1" x14ac:dyDescent="0.2">
      <c r="A53" s="86">
        <v>41</v>
      </c>
      <c r="B53" s="87">
        <f>'Energía Transada'!D50</f>
        <v>2.616238632743709</v>
      </c>
    </row>
    <row r="54" spans="1:2" s="79" customFormat="1" x14ac:dyDescent="0.2">
      <c r="A54" s="86">
        <v>42</v>
      </c>
      <c r="B54" s="87">
        <f>'Energía Transada'!D51</f>
        <v>11.08871281495753</v>
      </c>
    </row>
    <row r="55" spans="1:2" s="79" customFormat="1" x14ac:dyDescent="0.2">
      <c r="A55" s="86">
        <v>43</v>
      </c>
      <c r="B55" s="87">
        <f>'Energía Transada'!D52</f>
        <v>8.876300540488705</v>
      </c>
    </row>
    <row r="56" spans="1:2" s="79" customFormat="1" x14ac:dyDescent="0.2">
      <c r="A56" s="86">
        <v>44</v>
      </c>
      <c r="B56" s="87">
        <f>'Energía Transada'!D53</f>
        <v>0</v>
      </c>
    </row>
    <row r="57" spans="1:2" s="79" customFormat="1" x14ac:dyDescent="0.2">
      <c r="A57" s="86">
        <v>45</v>
      </c>
      <c r="B57" s="87">
        <f>'Energía Transada'!D54</f>
        <v>0</v>
      </c>
    </row>
    <row r="58" spans="1:2" s="79" customFormat="1" x14ac:dyDescent="0.2">
      <c r="A58" s="86">
        <v>46</v>
      </c>
      <c r="B58" s="87">
        <f>'Energía Transada'!D55</f>
        <v>0</v>
      </c>
    </row>
    <row r="59" spans="1:2" s="79" customFormat="1" x14ac:dyDescent="0.2">
      <c r="A59" s="86">
        <v>47</v>
      </c>
      <c r="B59" s="87">
        <f>'Energía Transada'!D56</f>
        <v>0</v>
      </c>
    </row>
    <row r="60" spans="1:2" s="79" customFormat="1" x14ac:dyDescent="0.2">
      <c r="A60" s="86">
        <v>48</v>
      </c>
      <c r="B60" s="87">
        <f>'Energía Transada'!D57</f>
        <v>0</v>
      </c>
    </row>
    <row r="61" spans="1:2" s="79" customFormat="1" x14ac:dyDescent="0.2">
      <c r="A61" s="86">
        <v>49</v>
      </c>
      <c r="B61" s="87">
        <f>'Energía Transada'!D58</f>
        <v>0</v>
      </c>
    </row>
    <row r="62" spans="1:2" s="79" customFormat="1" x14ac:dyDescent="0.2">
      <c r="A62" s="86">
        <v>50</v>
      </c>
      <c r="B62" s="87">
        <f>'Energía Transada'!D59</f>
        <v>0</v>
      </c>
    </row>
    <row r="63" spans="1:2" s="79" customFormat="1" x14ac:dyDescent="0.2">
      <c r="A63" s="86">
        <v>51</v>
      </c>
      <c r="B63" s="87">
        <f>'Energía Transada'!D60</f>
        <v>17.666925952244604</v>
      </c>
    </row>
    <row r="64" spans="1:2" s="79" customFormat="1" x14ac:dyDescent="0.2">
      <c r="A64" s="86">
        <v>52</v>
      </c>
      <c r="B64" s="87">
        <f>'Energía Transada'!D61</f>
        <v>324.05816912379731</v>
      </c>
    </row>
    <row r="65" spans="1:2" s="79" customFormat="1" x14ac:dyDescent="0.2">
      <c r="A65" s="86">
        <v>53</v>
      </c>
      <c r="B65" s="87">
        <f>'Energía Transada'!D62</f>
        <v>788.41036031667966</v>
      </c>
    </row>
    <row r="66" spans="1:2" s="79" customFormat="1" x14ac:dyDescent="0.2">
      <c r="A66" s="86">
        <v>54</v>
      </c>
      <c r="B66" s="87">
        <f>'Energía Transada'!D63</f>
        <v>139.43359803605784</v>
      </c>
    </row>
    <row r="67" spans="1:2" s="79" customFormat="1" x14ac:dyDescent="0.2">
      <c r="A67" s="86">
        <v>55</v>
      </c>
      <c r="B67" s="87">
        <f>'Energía Transada'!D64</f>
        <v>28.494017641620893</v>
      </c>
    </row>
    <row r="68" spans="1:2" s="79" customFormat="1" x14ac:dyDescent="0.2">
      <c r="A68" s="86">
        <v>56</v>
      </c>
      <c r="B68" s="87">
        <f>'Energía Transada'!D65</f>
        <v>2356.193828497238</v>
      </c>
    </row>
    <row r="69" spans="1:2" s="79" customFormat="1" x14ac:dyDescent="0.2">
      <c r="A69" s="86">
        <v>57</v>
      </c>
      <c r="B69" s="87">
        <f>'Energía Transada'!D66</f>
        <v>8065.2493377300543</v>
      </c>
    </row>
    <row r="70" spans="1:2" s="79" customFormat="1" x14ac:dyDescent="0.2">
      <c r="A70" s="86">
        <v>58</v>
      </c>
      <c r="B70" s="87">
        <f>'Energía Transada'!D67</f>
        <v>15731.01852952779</v>
      </c>
    </row>
    <row r="71" spans="1:2" s="79" customFormat="1" x14ac:dyDescent="0.2">
      <c r="A71" s="86">
        <v>59</v>
      </c>
      <c r="B71" s="87">
        <f>'Energía Transada'!D68</f>
        <v>11590.888748890573</v>
      </c>
    </row>
    <row r="72" spans="1:2" s="79" customFormat="1" x14ac:dyDescent="0.2">
      <c r="A72" s="86">
        <v>60</v>
      </c>
      <c r="B72" s="87">
        <f>'Energía Transada'!D69</f>
        <v>16276.745587986425</v>
      </c>
    </row>
    <row r="73" spans="1:2" s="79" customFormat="1" x14ac:dyDescent="0.2">
      <c r="A73" s="86">
        <v>61</v>
      </c>
      <c r="B73" s="87">
        <f>'Energía Transada'!D70</f>
        <v>20032.199219416187</v>
      </c>
    </row>
    <row r="74" spans="1:2" s="79" customFormat="1" x14ac:dyDescent="0.2">
      <c r="A74" s="86">
        <v>62</v>
      </c>
      <c r="B74" s="87">
        <f>'Energía Transada'!D71</f>
        <v>24701.103102395209</v>
      </c>
    </row>
    <row r="75" spans="1:2" s="79" customFormat="1" x14ac:dyDescent="0.2">
      <c r="A75" s="86">
        <v>63</v>
      </c>
      <c r="B75" s="87">
        <f>'Energía Transada'!D72</f>
        <v>25987.122798375876</v>
      </c>
    </row>
    <row r="76" spans="1:2" s="79" customFormat="1" x14ac:dyDescent="0.2">
      <c r="A76" s="86">
        <v>64</v>
      </c>
      <c r="B76" s="87">
        <f>'Energía Transada'!D73</f>
        <v>19792.063547645572</v>
      </c>
    </row>
    <row r="77" spans="1:2" s="79" customFormat="1" x14ac:dyDescent="0.2">
      <c r="A77" s="86">
        <v>65</v>
      </c>
      <c r="B77" s="87">
        <f>'Energía Transada'!D74</f>
        <v>6032.604966737651</v>
      </c>
    </row>
    <row r="78" spans="1:2" s="79" customFormat="1" x14ac:dyDescent="0.2">
      <c r="A78" s="86">
        <v>66</v>
      </c>
      <c r="B78" s="87">
        <f>'Energía Transada'!D75</f>
        <v>1970.9561895101106</v>
      </c>
    </row>
    <row r="79" spans="1:2" s="79" customFormat="1" x14ac:dyDescent="0.2">
      <c r="A79" s="86">
        <v>67</v>
      </c>
      <c r="B79" s="87">
        <f>'Energía Transada'!D76</f>
        <v>39.901964378569957</v>
      </c>
    </row>
    <row r="80" spans="1:2" s="79" customFormat="1" x14ac:dyDescent="0.2">
      <c r="A80" s="86">
        <v>68</v>
      </c>
      <c r="B80" s="87">
        <f>'Energía Transada'!D77</f>
        <v>733.44192907687716</v>
      </c>
    </row>
    <row r="81" spans="1:2" s="79" customFormat="1" x14ac:dyDescent="0.2">
      <c r="A81" s="86">
        <v>69</v>
      </c>
      <c r="B81" s="87">
        <f>'Energía Transada'!D78</f>
        <v>396.2779653574363</v>
      </c>
    </row>
    <row r="82" spans="1:2" s="79" customFormat="1" x14ac:dyDescent="0.2">
      <c r="A82" s="86">
        <v>70</v>
      </c>
      <c r="B82" s="87">
        <f>'Energía Transada'!D79</f>
        <v>1050.5476662044737</v>
      </c>
    </row>
    <row r="83" spans="1:2" s="79" customFormat="1" x14ac:dyDescent="0.2">
      <c r="A83" s="86">
        <v>71</v>
      </c>
      <c r="B83" s="87">
        <f>'Energía Transada'!D80</f>
        <v>101.77531266890387</v>
      </c>
    </row>
    <row r="84" spans="1:2" s="79" customFormat="1" x14ac:dyDescent="0.2">
      <c r="A84" s="86">
        <v>72</v>
      </c>
      <c r="B84" s="87">
        <f>'Energía Transada'!D81</f>
        <v>0</v>
      </c>
    </row>
    <row r="85" spans="1:2" s="79" customFormat="1" x14ac:dyDescent="0.2">
      <c r="A85" s="86">
        <v>73</v>
      </c>
      <c r="B85" s="87">
        <f>'Energía Transada'!D82</f>
        <v>622.16980924592451</v>
      </c>
    </row>
    <row r="86" spans="1:2" s="79" customFormat="1" x14ac:dyDescent="0.2">
      <c r="A86" s="86">
        <v>74</v>
      </c>
      <c r="B86" s="87">
        <f>'Energía Transada'!D83</f>
        <v>632.87716140797545</v>
      </c>
    </row>
    <row r="87" spans="1:2" s="79" customFormat="1" x14ac:dyDescent="0.2">
      <c r="A87" s="86">
        <v>75</v>
      </c>
      <c r="B87" s="87">
        <f>'Energía Transada'!D84</f>
        <v>470.56657306118643</v>
      </c>
    </row>
    <row r="88" spans="1:2" s="79" customFormat="1" x14ac:dyDescent="0.2">
      <c r="A88" s="86">
        <v>76</v>
      </c>
      <c r="B88" s="87">
        <f>'Energía Transada'!D85</f>
        <v>101.09959133974846</v>
      </c>
    </row>
    <row r="89" spans="1:2" s="79" customFormat="1" x14ac:dyDescent="0.2">
      <c r="A89" s="86">
        <v>77</v>
      </c>
      <c r="B89" s="87">
        <f>'Energía Transada'!D86</f>
        <v>3081.6861283516446</v>
      </c>
    </row>
    <row r="90" spans="1:2" s="79" customFormat="1" x14ac:dyDescent="0.2">
      <c r="A90" s="86">
        <v>78</v>
      </c>
      <c r="B90" s="87">
        <f>'Energía Transada'!D87</f>
        <v>2116.0731387522733</v>
      </c>
    </row>
    <row r="91" spans="1:2" s="79" customFormat="1" x14ac:dyDescent="0.2">
      <c r="A91" s="86">
        <v>79</v>
      </c>
      <c r="B91" s="87">
        <f>'Energía Transada'!D88</f>
        <v>26.528513673574448</v>
      </c>
    </row>
    <row r="92" spans="1:2" s="79" customFormat="1" x14ac:dyDescent="0.2">
      <c r="A92" s="86">
        <v>80</v>
      </c>
      <c r="B92" s="87">
        <f>'Energía Transada'!D89</f>
        <v>0</v>
      </c>
    </row>
    <row r="93" spans="1:2" s="79" customFormat="1" x14ac:dyDescent="0.2">
      <c r="A93" s="86">
        <v>81</v>
      </c>
      <c r="B93" s="87">
        <f>'Energía Transada'!D90</f>
        <v>261.10804375666311</v>
      </c>
    </row>
    <row r="94" spans="1:2" s="79" customFormat="1" x14ac:dyDescent="0.2">
      <c r="A94" s="86">
        <v>82</v>
      </c>
      <c r="B94" s="87">
        <f>'Energía Transada'!D91</f>
        <v>0</v>
      </c>
    </row>
    <row r="95" spans="1:2" s="79" customFormat="1" x14ac:dyDescent="0.2">
      <c r="A95" s="86">
        <v>83</v>
      </c>
      <c r="B95" s="87">
        <f>'Energía Transada'!D92</f>
        <v>0</v>
      </c>
    </row>
    <row r="96" spans="1:2" s="79" customFormat="1" x14ac:dyDescent="0.2">
      <c r="A96" s="86">
        <v>84</v>
      </c>
      <c r="B96" s="87">
        <f>'Energía Transada'!D93</f>
        <v>2.9818040999578686E-3</v>
      </c>
    </row>
    <row r="97" spans="1:2" s="79" customFormat="1" x14ac:dyDescent="0.2">
      <c r="A97" s="86">
        <v>85</v>
      </c>
      <c r="B97" s="87">
        <f>'Energía Transada'!D94</f>
        <v>68.382894543369559</v>
      </c>
    </row>
    <row r="98" spans="1:2" s="79" customFormat="1" x14ac:dyDescent="0.2">
      <c r="A98" s="86">
        <v>86</v>
      </c>
      <c r="B98" s="87">
        <f>'Energía Transada'!D95</f>
        <v>12.593487473037319</v>
      </c>
    </row>
    <row r="99" spans="1:2" s="79" customFormat="1" x14ac:dyDescent="0.2">
      <c r="A99" s="86">
        <v>87</v>
      </c>
      <c r="B99" s="87">
        <f>'Energía Transada'!D96</f>
        <v>0.63520053759962702</v>
      </c>
    </row>
    <row r="100" spans="1:2" s="79" customFormat="1" x14ac:dyDescent="0.2">
      <c r="A100" s="86">
        <v>88</v>
      </c>
      <c r="B100" s="87">
        <f>'Energía Transada'!D97</f>
        <v>0</v>
      </c>
    </row>
    <row r="101" spans="1:2" s="79" customFormat="1" x14ac:dyDescent="0.2">
      <c r="A101" s="86">
        <v>89</v>
      </c>
      <c r="B101" s="87">
        <f>'Energía Transada'!D98</f>
        <v>0.33956194530802319</v>
      </c>
    </row>
    <row r="102" spans="1:2" s="79" customFormat="1" x14ac:dyDescent="0.2">
      <c r="A102" s="86">
        <v>90</v>
      </c>
      <c r="B102" s="87">
        <f>'Energía Transada'!D99</f>
        <v>4.681259701534031E-2</v>
      </c>
    </row>
    <row r="103" spans="1:2" s="79" customFormat="1" x14ac:dyDescent="0.2">
      <c r="A103" s="86">
        <v>91</v>
      </c>
      <c r="B103" s="87">
        <f>'Energía Transada'!D100</f>
        <v>0</v>
      </c>
    </row>
    <row r="104" spans="1:2" s="79" customFormat="1" x14ac:dyDescent="0.2">
      <c r="A104" s="86">
        <v>92</v>
      </c>
      <c r="B104" s="87">
        <f>'Energía Transada'!D101</f>
        <v>76.6131695772592</v>
      </c>
    </row>
    <row r="105" spans="1:2" s="79" customFormat="1" x14ac:dyDescent="0.2">
      <c r="A105" s="86">
        <v>93</v>
      </c>
      <c r="B105" s="87">
        <f>'Energía Transada'!D102</f>
        <v>100.37812381023474</v>
      </c>
    </row>
    <row r="106" spans="1:2" s="79" customFormat="1" x14ac:dyDescent="0.2">
      <c r="A106" s="86">
        <v>94</v>
      </c>
      <c r="B106" s="87">
        <f>'Energía Transada'!D103</f>
        <v>0</v>
      </c>
    </row>
    <row r="107" spans="1:2" s="79" customFormat="1" x14ac:dyDescent="0.2">
      <c r="A107" s="86">
        <v>95</v>
      </c>
      <c r="B107" s="87">
        <f>'Energía Transada'!D104</f>
        <v>39.771408681973035</v>
      </c>
    </row>
    <row r="108" spans="1:2" s="79" customFormat="1" x14ac:dyDescent="0.2">
      <c r="A108" s="86">
        <v>96</v>
      </c>
      <c r="B108" s="87">
        <f>'Energía Transada'!D105</f>
        <v>141.77132951718215</v>
      </c>
    </row>
    <row r="109" spans="1:2" s="79" customFormat="1" x14ac:dyDescent="0.2">
      <c r="A109" s="86">
        <v>97</v>
      </c>
      <c r="B109" s="87">
        <f>'Energía Transada'!D106</f>
        <v>530.86743050571977</v>
      </c>
    </row>
    <row r="110" spans="1:2" s="79" customFormat="1" x14ac:dyDescent="0.2">
      <c r="A110" s="86">
        <v>98</v>
      </c>
      <c r="B110" s="87">
        <f>'Energía Transada'!D107</f>
        <v>1282.3035138466862</v>
      </c>
    </row>
    <row r="111" spans="1:2" s="79" customFormat="1" x14ac:dyDescent="0.2">
      <c r="A111" s="86">
        <v>99</v>
      </c>
      <c r="B111" s="87">
        <f>'Energía Transada'!D108</f>
        <v>96.971998459770973</v>
      </c>
    </row>
    <row r="112" spans="1:2" s="79" customFormat="1" x14ac:dyDescent="0.2">
      <c r="A112" s="86">
        <v>100</v>
      </c>
      <c r="B112" s="87">
        <f>'Energía Transada'!D109</f>
        <v>0</v>
      </c>
    </row>
    <row r="113" spans="1:2" s="79" customFormat="1" x14ac:dyDescent="0.2">
      <c r="A113" s="86">
        <v>101</v>
      </c>
      <c r="B113" s="87">
        <f>'Energía Transada'!D110</f>
        <v>2275.1479713252752</v>
      </c>
    </row>
    <row r="114" spans="1:2" s="79" customFormat="1" x14ac:dyDescent="0.2">
      <c r="A114" s="86">
        <v>102</v>
      </c>
      <c r="B114" s="87">
        <f>'Energía Transada'!D111</f>
        <v>5184.6188742595214</v>
      </c>
    </row>
    <row r="115" spans="1:2" s="79" customFormat="1" x14ac:dyDescent="0.2">
      <c r="A115" s="86">
        <v>103</v>
      </c>
      <c r="B115" s="87">
        <f>'Energía Transada'!D112</f>
        <v>4708.0619512771154</v>
      </c>
    </row>
    <row r="116" spans="1:2" s="79" customFormat="1" x14ac:dyDescent="0.2">
      <c r="A116" s="86">
        <v>104</v>
      </c>
      <c r="B116" s="87">
        <f>'Energía Transada'!D113</f>
        <v>6945.9909760362198</v>
      </c>
    </row>
    <row r="117" spans="1:2" s="79" customFormat="1" x14ac:dyDescent="0.2">
      <c r="A117" s="86">
        <v>105</v>
      </c>
      <c r="B117" s="87">
        <f>'Energía Transada'!D114</f>
        <v>6428.4211719132918</v>
      </c>
    </row>
    <row r="118" spans="1:2" s="79" customFormat="1" x14ac:dyDescent="0.2">
      <c r="A118" s="86">
        <v>106</v>
      </c>
      <c r="B118" s="87">
        <f>'Energía Transada'!D115</f>
        <v>4384.8251217059351</v>
      </c>
    </row>
    <row r="119" spans="1:2" s="79" customFormat="1" x14ac:dyDescent="0.2">
      <c r="A119" s="86">
        <v>107</v>
      </c>
      <c r="B119" s="87">
        <f>'Energía Transada'!D116</f>
        <v>3673.3557967697598</v>
      </c>
    </row>
    <row r="120" spans="1:2" s="79" customFormat="1" x14ac:dyDescent="0.2">
      <c r="A120" s="86">
        <v>108</v>
      </c>
      <c r="B120" s="87">
        <f>'Energía Transada'!D117</f>
        <v>2966.6269325194594</v>
      </c>
    </row>
    <row r="121" spans="1:2" s="79" customFormat="1" x14ac:dyDescent="0.2">
      <c r="A121" s="86">
        <v>109</v>
      </c>
      <c r="B121" s="87">
        <f>'Energía Transada'!D118</f>
        <v>4315.7517291347449</v>
      </c>
    </row>
    <row r="122" spans="1:2" s="79" customFormat="1" x14ac:dyDescent="0.2">
      <c r="A122" s="86">
        <v>110</v>
      </c>
      <c r="B122" s="87">
        <f>'Energía Transada'!D119</f>
        <v>2478.3348507840519</v>
      </c>
    </row>
    <row r="123" spans="1:2" s="79" customFormat="1" x14ac:dyDescent="0.2">
      <c r="A123" s="86">
        <v>111</v>
      </c>
      <c r="B123" s="87">
        <f>'Energía Transada'!D120</f>
        <v>1397.1468380128074</v>
      </c>
    </row>
    <row r="124" spans="1:2" s="79" customFormat="1" x14ac:dyDescent="0.2">
      <c r="A124" s="86">
        <v>112</v>
      </c>
      <c r="B124" s="87">
        <f>'Energía Transada'!D121</f>
        <v>1678.799061602477</v>
      </c>
    </row>
    <row r="125" spans="1:2" s="79" customFormat="1" x14ac:dyDescent="0.2">
      <c r="A125" s="86">
        <v>113</v>
      </c>
      <c r="B125" s="87">
        <f>'Energía Transada'!D122</f>
        <v>3168.9586107466848</v>
      </c>
    </row>
    <row r="126" spans="1:2" s="79" customFormat="1" x14ac:dyDescent="0.2">
      <c r="A126" s="86">
        <v>114</v>
      </c>
      <c r="B126" s="87">
        <f>'Energía Transada'!D123</f>
        <v>3880.2557468439163</v>
      </c>
    </row>
    <row r="127" spans="1:2" s="79" customFormat="1" x14ac:dyDescent="0.2">
      <c r="A127" s="86">
        <v>115</v>
      </c>
      <c r="B127" s="87">
        <f>'Energía Transada'!D124</f>
        <v>5268.2329196388191</v>
      </c>
    </row>
    <row r="128" spans="1:2" s="79" customFormat="1" x14ac:dyDescent="0.2">
      <c r="A128" s="86">
        <v>116</v>
      </c>
      <c r="B128" s="87">
        <f>'Energía Transada'!D125</f>
        <v>4573.6749753642325</v>
      </c>
    </row>
    <row r="129" spans="1:2" s="79" customFormat="1" x14ac:dyDescent="0.2">
      <c r="A129" s="86">
        <v>117</v>
      </c>
      <c r="B129" s="87">
        <f>'Energía Transada'!D126</f>
        <v>6124.3720004442202</v>
      </c>
    </row>
    <row r="130" spans="1:2" s="79" customFormat="1" x14ac:dyDescent="0.2">
      <c r="A130" s="86">
        <v>118</v>
      </c>
      <c r="B130" s="87">
        <f>'Energía Transada'!D127</f>
        <v>4482.7260732205805</v>
      </c>
    </row>
    <row r="131" spans="1:2" s="79" customFormat="1" x14ac:dyDescent="0.2">
      <c r="A131" s="86">
        <v>119</v>
      </c>
      <c r="B131" s="87">
        <f>'Energía Transada'!D128</f>
        <v>6363.7095297227506</v>
      </c>
    </row>
    <row r="132" spans="1:2" s="79" customFormat="1" x14ac:dyDescent="0.2">
      <c r="A132" s="86">
        <v>120</v>
      </c>
      <c r="B132" s="87">
        <f>'Energía Transada'!D129</f>
        <v>6590.5794245850593</v>
      </c>
    </row>
    <row r="133" spans="1:2" s="79" customFormat="1" x14ac:dyDescent="0.2">
      <c r="A133" s="86">
        <v>121</v>
      </c>
      <c r="B133" s="87">
        <f>'Energía Transada'!D130</f>
        <v>3239.33868958226</v>
      </c>
    </row>
    <row r="134" spans="1:2" s="79" customFormat="1" x14ac:dyDescent="0.2">
      <c r="A134" s="86">
        <v>122</v>
      </c>
      <c r="B134" s="87">
        <f>'Energía Transada'!D131</f>
        <v>2754.493311350062</v>
      </c>
    </row>
    <row r="135" spans="1:2" s="79" customFormat="1" x14ac:dyDescent="0.2">
      <c r="A135" s="86">
        <v>123</v>
      </c>
      <c r="B135" s="87">
        <f>'Energía Transada'!D132</f>
        <v>4407.9959401464184</v>
      </c>
    </row>
    <row r="136" spans="1:2" s="79" customFormat="1" x14ac:dyDescent="0.2">
      <c r="A136" s="86">
        <v>124</v>
      </c>
      <c r="B136" s="87">
        <f>'Energía Transada'!D133</f>
        <v>3249.7660477645895</v>
      </c>
    </row>
    <row r="137" spans="1:2" s="79" customFormat="1" x14ac:dyDescent="0.2">
      <c r="A137" s="86">
        <v>125</v>
      </c>
      <c r="B137" s="87">
        <f>'Energía Transada'!D134</f>
        <v>2057.6713023536372</v>
      </c>
    </row>
    <row r="138" spans="1:2" s="79" customFormat="1" x14ac:dyDescent="0.2">
      <c r="A138" s="86">
        <v>126</v>
      </c>
      <c r="B138" s="87">
        <f>'Energía Transada'!D135</f>
        <v>1246.0825942885369</v>
      </c>
    </row>
    <row r="139" spans="1:2" s="79" customFormat="1" x14ac:dyDescent="0.2">
      <c r="A139" s="86">
        <v>127</v>
      </c>
      <c r="B139" s="87">
        <f>'Energía Transada'!D136</f>
        <v>27.5510436869342</v>
      </c>
    </row>
    <row r="140" spans="1:2" s="79" customFormat="1" x14ac:dyDescent="0.2">
      <c r="A140" s="86">
        <v>128</v>
      </c>
      <c r="B140" s="87">
        <f>'Energía Transada'!D137</f>
        <v>0</v>
      </c>
    </row>
    <row r="141" spans="1:2" s="79" customFormat="1" x14ac:dyDescent="0.2">
      <c r="A141" s="86">
        <v>129</v>
      </c>
      <c r="B141" s="87">
        <f>'Energía Transada'!D138</f>
        <v>0</v>
      </c>
    </row>
    <row r="142" spans="1:2" s="79" customFormat="1" x14ac:dyDescent="0.2">
      <c r="A142" s="86">
        <v>130</v>
      </c>
      <c r="B142" s="87">
        <f>'Energía Transada'!D139</f>
        <v>0</v>
      </c>
    </row>
    <row r="143" spans="1:2" s="79" customFormat="1" x14ac:dyDescent="0.2">
      <c r="A143" s="86">
        <v>131</v>
      </c>
      <c r="B143" s="87">
        <f>'Energía Transada'!D140</f>
        <v>0</v>
      </c>
    </row>
    <row r="144" spans="1:2" s="79" customFormat="1" x14ac:dyDescent="0.2">
      <c r="A144" s="86">
        <v>132</v>
      </c>
      <c r="B144" s="87">
        <f>'Energía Transada'!D141</f>
        <v>3989.4257035841256</v>
      </c>
    </row>
    <row r="145" spans="1:2" s="79" customFormat="1" x14ac:dyDescent="0.2">
      <c r="A145" s="86">
        <v>133</v>
      </c>
      <c r="B145" s="87">
        <f>'Energía Transada'!D142</f>
        <v>25649.662032544573</v>
      </c>
    </row>
    <row r="146" spans="1:2" s="79" customFormat="1" x14ac:dyDescent="0.2">
      <c r="A146" s="86">
        <v>134</v>
      </c>
      <c r="B146" s="87">
        <f>'Energía Transada'!D143</f>
        <v>11592.320531761088</v>
      </c>
    </row>
    <row r="147" spans="1:2" s="79" customFormat="1" x14ac:dyDescent="0.2">
      <c r="A147" s="86">
        <v>135</v>
      </c>
      <c r="B147" s="87">
        <f>'Energía Transada'!D144</f>
        <v>11132.431745079823</v>
      </c>
    </row>
    <row r="148" spans="1:2" s="79" customFormat="1" x14ac:dyDescent="0.2">
      <c r="A148" s="86">
        <v>136</v>
      </c>
      <c r="B148" s="87">
        <f>'Energía Transada'!D145</f>
        <v>8881.9931816001626</v>
      </c>
    </row>
    <row r="149" spans="1:2" s="79" customFormat="1" x14ac:dyDescent="0.2">
      <c r="A149" s="86">
        <v>137</v>
      </c>
      <c r="B149" s="87">
        <f>'Energía Transada'!D146</f>
        <v>10280.085123427727</v>
      </c>
    </row>
    <row r="150" spans="1:2" s="79" customFormat="1" x14ac:dyDescent="0.2">
      <c r="A150" s="86">
        <v>138</v>
      </c>
      <c r="B150" s="87">
        <f>'Energía Transada'!D147</f>
        <v>5429.3369587139105</v>
      </c>
    </row>
    <row r="151" spans="1:2" s="79" customFormat="1" x14ac:dyDescent="0.2">
      <c r="A151" s="86">
        <v>139</v>
      </c>
      <c r="B151" s="87">
        <f>'Energía Transada'!D148</f>
        <v>5352.0585398096318</v>
      </c>
    </row>
    <row r="152" spans="1:2" s="79" customFormat="1" x14ac:dyDescent="0.2">
      <c r="A152" s="86">
        <v>140</v>
      </c>
      <c r="B152" s="87">
        <f>'Energía Transada'!D149</f>
        <v>5415.2379955378046</v>
      </c>
    </row>
    <row r="153" spans="1:2" s="79" customFormat="1" x14ac:dyDescent="0.2">
      <c r="A153" s="86">
        <v>141</v>
      </c>
      <c r="B153" s="87">
        <f>'Energía Transada'!D150</f>
        <v>6618.6209188259536</v>
      </c>
    </row>
    <row r="154" spans="1:2" s="79" customFormat="1" x14ac:dyDescent="0.2">
      <c r="A154" s="86">
        <v>142</v>
      </c>
      <c r="B154" s="87">
        <f>'Energía Transada'!D151</f>
        <v>12374.403366241169</v>
      </c>
    </row>
    <row r="155" spans="1:2" s="79" customFormat="1" x14ac:dyDescent="0.2">
      <c r="A155" s="86">
        <v>143</v>
      </c>
      <c r="B155" s="87">
        <f>'Energía Transada'!D152</f>
        <v>15720.046228965257</v>
      </c>
    </row>
    <row r="156" spans="1:2" s="79" customFormat="1" x14ac:dyDescent="0.2">
      <c r="A156" s="86">
        <v>144</v>
      </c>
      <c r="B156" s="87">
        <f>'Energía Transada'!D153</f>
        <v>11279.068760951684</v>
      </c>
    </row>
    <row r="157" spans="1:2" s="79" customFormat="1" x14ac:dyDescent="0.2">
      <c r="A157" s="86">
        <v>145</v>
      </c>
      <c r="B157" s="87">
        <f>'Energía Transada'!D154</f>
        <v>8745.8540895806127</v>
      </c>
    </row>
    <row r="158" spans="1:2" s="79" customFormat="1" x14ac:dyDescent="0.2">
      <c r="A158" s="86">
        <v>146</v>
      </c>
      <c r="B158" s="87">
        <f>'Energía Transada'!D155</f>
        <v>5163.0878202588365</v>
      </c>
    </row>
    <row r="159" spans="1:2" s="79" customFormat="1" x14ac:dyDescent="0.2">
      <c r="A159" s="86">
        <v>147</v>
      </c>
      <c r="B159" s="87">
        <f>'Energía Transada'!D156</f>
        <v>4739.0309592077183</v>
      </c>
    </row>
    <row r="160" spans="1:2" s="79" customFormat="1" x14ac:dyDescent="0.2">
      <c r="A160" s="86">
        <v>148</v>
      </c>
      <c r="B160" s="87">
        <f>'Energía Transada'!D157</f>
        <v>3336.6823380322248</v>
      </c>
    </row>
    <row r="161" spans="1:2" s="79" customFormat="1" x14ac:dyDescent="0.2">
      <c r="A161" s="86">
        <v>149</v>
      </c>
      <c r="B161" s="87">
        <f>'Energía Transada'!D158</f>
        <v>3029.6821403263707</v>
      </c>
    </row>
    <row r="162" spans="1:2" s="79" customFormat="1" x14ac:dyDescent="0.2">
      <c r="A162" s="86">
        <v>150</v>
      </c>
      <c r="B162" s="87">
        <f>'Energía Transada'!D159</f>
        <v>1265.0169642814853</v>
      </c>
    </row>
    <row r="163" spans="1:2" s="79" customFormat="1" x14ac:dyDescent="0.2">
      <c r="A163" s="86">
        <v>151</v>
      </c>
      <c r="B163" s="87">
        <f>'Energía Transada'!D160</f>
        <v>1550.000515534337</v>
      </c>
    </row>
    <row r="164" spans="1:2" s="79" customFormat="1" x14ac:dyDescent="0.2">
      <c r="A164" s="86">
        <v>152</v>
      </c>
      <c r="B164" s="87">
        <f>'Energía Transada'!D161</f>
        <v>1573.4472406438829</v>
      </c>
    </row>
    <row r="165" spans="1:2" s="79" customFormat="1" x14ac:dyDescent="0.2">
      <c r="A165" s="86">
        <v>153</v>
      </c>
      <c r="B165" s="87">
        <f>'Energía Transada'!D162</f>
        <v>3462.879126886527</v>
      </c>
    </row>
    <row r="166" spans="1:2" s="79" customFormat="1" x14ac:dyDescent="0.2">
      <c r="A166" s="86">
        <v>154</v>
      </c>
      <c r="B166" s="87">
        <f>'Energía Transada'!D163</f>
        <v>2093.9980093075437</v>
      </c>
    </row>
    <row r="167" spans="1:2" s="79" customFormat="1" x14ac:dyDescent="0.2">
      <c r="A167" s="86">
        <v>155</v>
      </c>
      <c r="B167" s="87">
        <f>'Energía Transada'!D164</f>
        <v>187.8124628599831</v>
      </c>
    </row>
    <row r="168" spans="1:2" s="79" customFormat="1" x14ac:dyDescent="0.2">
      <c r="A168" s="86">
        <v>156</v>
      </c>
      <c r="B168" s="87">
        <f>'Energía Transada'!D165</f>
        <v>703.08274424631327</v>
      </c>
    </row>
    <row r="169" spans="1:2" s="79" customFormat="1" x14ac:dyDescent="0.2">
      <c r="A169" s="86">
        <v>157</v>
      </c>
      <c r="B169" s="87">
        <f>'Energía Transada'!D166</f>
        <v>356.44284827493431</v>
      </c>
    </row>
    <row r="170" spans="1:2" s="79" customFormat="1" x14ac:dyDescent="0.2">
      <c r="A170" s="86">
        <v>158</v>
      </c>
      <c r="B170" s="87">
        <f>'Energía Transada'!D167</f>
        <v>0</v>
      </c>
    </row>
    <row r="171" spans="1:2" s="79" customFormat="1" x14ac:dyDescent="0.2">
      <c r="A171" s="86">
        <v>159</v>
      </c>
      <c r="B171" s="87">
        <f>'Energía Transada'!D168</f>
        <v>0</v>
      </c>
    </row>
    <row r="172" spans="1:2" s="79" customFormat="1" x14ac:dyDescent="0.2">
      <c r="A172" s="86">
        <v>160</v>
      </c>
      <c r="B172" s="87">
        <f>'Energía Transada'!D169</f>
        <v>0</v>
      </c>
    </row>
    <row r="173" spans="1:2" s="79" customFormat="1" x14ac:dyDescent="0.2">
      <c r="A173" s="86">
        <v>161</v>
      </c>
      <c r="B173" s="87">
        <f>'Energía Transada'!D170</f>
        <v>1.3654244482209522E-2</v>
      </c>
    </row>
    <row r="174" spans="1:2" s="79" customFormat="1" x14ac:dyDescent="0.2">
      <c r="A174" s="86">
        <v>162</v>
      </c>
      <c r="B174" s="87">
        <f>'Energía Transada'!D171</f>
        <v>0</v>
      </c>
    </row>
    <row r="175" spans="1:2" s="79" customFormat="1" x14ac:dyDescent="0.2">
      <c r="A175" s="86">
        <v>163</v>
      </c>
      <c r="B175" s="87">
        <f>'Energía Transada'!D172</f>
        <v>0</v>
      </c>
    </row>
    <row r="176" spans="1:2" s="79" customFormat="1" x14ac:dyDescent="0.2">
      <c r="A176" s="86">
        <v>164</v>
      </c>
      <c r="B176" s="87">
        <f>'Energía Transada'!D173</f>
        <v>25.730744355137183</v>
      </c>
    </row>
    <row r="177" spans="1:2" s="79" customFormat="1" x14ac:dyDescent="0.2">
      <c r="A177" s="86">
        <v>165</v>
      </c>
      <c r="B177" s="87">
        <f>'Energía Transada'!D174</f>
        <v>58.090121029358741</v>
      </c>
    </row>
    <row r="178" spans="1:2" s="79" customFormat="1" x14ac:dyDescent="0.2">
      <c r="A178" s="86">
        <v>166</v>
      </c>
      <c r="B178" s="87">
        <f>'Energía Transada'!D175</f>
        <v>0</v>
      </c>
    </row>
    <row r="179" spans="1:2" s="79" customFormat="1" x14ac:dyDescent="0.2">
      <c r="A179" s="86">
        <v>167</v>
      </c>
      <c r="B179" s="87">
        <f>'Energía Transada'!D176</f>
        <v>5.1717304622758163E-2</v>
      </c>
    </row>
    <row r="180" spans="1:2" s="79" customFormat="1" x14ac:dyDescent="0.2">
      <c r="A180" s="86">
        <v>168</v>
      </c>
      <c r="B180" s="87">
        <f>'Energía Transada'!D177</f>
        <v>0</v>
      </c>
    </row>
    <row r="181" spans="1:2" s="79" customFormat="1" x14ac:dyDescent="0.2">
      <c r="A181" s="86">
        <v>169</v>
      </c>
      <c r="B181" s="87">
        <f>'Energía Transada'!D178</f>
        <v>0</v>
      </c>
    </row>
    <row r="182" spans="1:2" s="79" customFormat="1" x14ac:dyDescent="0.2">
      <c r="A182" s="86">
        <v>170</v>
      </c>
      <c r="B182" s="87">
        <f>'Energía Transada'!D179</f>
        <v>0</v>
      </c>
    </row>
    <row r="183" spans="1:2" s="79" customFormat="1" x14ac:dyDescent="0.2">
      <c r="A183" s="86">
        <v>171</v>
      </c>
      <c r="B183" s="87">
        <f>'Energía Transada'!D180</f>
        <v>0</v>
      </c>
    </row>
    <row r="184" spans="1:2" s="79" customFormat="1" x14ac:dyDescent="0.2">
      <c r="A184" s="86">
        <v>172</v>
      </c>
      <c r="B184" s="87">
        <f>'Energía Transada'!D181</f>
        <v>0</v>
      </c>
    </row>
    <row r="185" spans="1:2" s="79" customFormat="1" x14ac:dyDescent="0.2">
      <c r="A185" s="86">
        <v>173</v>
      </c>
      <c r="B185" s="87">
        <f>'Energía Transada'!D182</f>
        <v>0</v>
      </c>
    </row>
    <row r="186" spans="1:2" s="79" customFormat="1" x14ac:dyDescent="0.2">
      <c r="A186" s="86">
        <v>174</v>
      </c>
      <c r="B186" s="87">
        <f>'Energía Transada'!D183</f>
        <v>0</v>
      </c>
    </row>
    <row r="187" spans="1:2" s="79" customFormat="1" x14ac:dyDescent="0.2">
      <c r="A187" s="86">
        <v>175</v>
      </c>
      <c r="B187" s="87">
        <f>'Energía Transada'!D184</f>
        <v>0</v>
      </c>
    </row>
    <row r="188" spans="1:2" s="79" customFormat="1" x14ac:dyDescent="0.2">
      <c r="A188" s="86">
        <v>176</v>
      </c>
      <c r="B188" s="87">
        <f>'Energía Transada'!D185</f>
        <v>72.759261272087528</v>
      </c>
    </row>
    <row r="189" spans="1:2" s="79" customFormat="1" x14ac:dyDescent="0.2">
      <c r="A189" s="86">
        <v>177</v>
      </c>
      <c r="B189" s="87">
        <f>'Energía Transada'!D186</f>
        <v>1584.2133052424178</v>
      </c>
    </row>
    <row r="190" spans="1:2" s="79" customFormat="1" x14ac:dyDescent="0.2">
      <c r="A190" s="86">
        <v>178</v>
      </c>
      <c r="B190" s="87">
        <f>'Energía Transada'!D187</f>
        <v>2338.56131208847</v>
      </c>
    </row>
    <row r="191" spans="1:2" s="79" customFormat="1" x14ac:dyDescent="0.2">
      <c r="A191" s="86">
        <v>179</v>
      </c>
      <c r="B191" s="87">
        <f>'Energía Transada'!D188</f>
        <v>3365.7907370329444</v>
      </c>
    </row>
    <row r="192" spans="1:2" s="79" customFormat="1" x14ac:dyDescent="0.2">
      <c r="A192" s="86">
        <v>180</v>
      </c>
      <c r="B192" s="87">
        <f>'Energía Transada'!D189</f>
        <v>1337.3423585537737</v>
      </c>
    </row>
    <row r="193" spans="1:2" s="79" customFormat="1" x14ac:dyDescent="0.2">
      <c r="A193" s="86">
        <v>181</v>
      </c>
      <c r="B193" s="87">
        <f>'Energía Transada'!D190</f>
        <v>1973.5830839615282</v>
      </c>
    </row>
    <row r="194" spans="1:2" s="79" customFormat="1" x14ac:dyDescent="0.2">
      <c r="A194" s="86">
        <v>182</v>
      </c>
      <c r="B194" s="87">
        <f>'Energía Transada'!D191</f>
        <v>4161.3962805955971</v>
      </c>
    </row>
    <row r="195" spans="1:2" s="79" customFormat="1" x14ac:dyDescent="0.2">
      <c r="A195" s="86">
        <v>183</v>
      </c>
      <c r="B195" s="87">
        <f>'Energía Transada'!D192</f>
        <v>2980.8449318964904</v>
      </c>
    </row>
    <row r="196" spans="1:2" s="79" customFormat="1" x14ac:dyDescent="0.2">
      <c r="A196" s="86">
        <v>184</v>
      </c>
      <c r="B196" s="87">
        <f>'Energía Transada'!D193</f>
        <v>2201.6615768025599</v>
      </c>
    </row>
    <row r="197" spans="1:2" s="79" customFormat="1" x14ac:dyDescent="0.2">
      <c r="A197" s="86">
        <v>185</v>
      </c>
      <c r="B197" s="87">
        <f>'Energía Transada'!D194</f>
        <v>600.82360689265465</v>
      </c>
    </row>
    <row r="198" spans="1:2" s="79" customFormat="1" x14ac:dyDescent="0.2">
      <c r="A198" s="86">
        <v>186</v>
      </c>
      <c r="B198" s="87">
        <f>'Energía Transada'!D195</f>
        <v>42.184366103804301</v>
      </c>
    </row>
    <row r="199" spans="1:2" s="79" customFormat="1" x14ac:dyDescent="0.2">
      <c r="A199" s="86">
        <v>187</v>
      </c>
      <c r="B199" s="87">
        <f>'Energía Transada'!D196</f>
        <v>0</v>
      </c>
    </row>
    <row r="200" spans="1:2" s="79" customFormat="1" x14ac:dyDescent="0.2">
      <c r="A200" s="86">
        <v>188</v>
      </c>
      <c r="B200" s="87">
        <f>'Energía Transada'!D197</f>
        <v>0</v>
      </c>
    </row>
    <row r="201" spans="1:2" s="79" customFormat="1" x14ac:dyDescent="0.2">
      <c r="A201" s="86">
        <v>189</v>
      </c>
      <c r="B201" s="87">
        <f>'Energía Transada'!D198</f>
        <v>403.35300950325302</v>
      </c>
    </row>
    <row r="202" spans="1:2" s="79" customFormat="1" x14ac:dyDescent="0.2">
      <c r="A202" s="86">
        <v>190</v>
      </c>
      <c r="B202" s="87">
        <f>'Energía Transada'!D199</f>
        <v>513.43495081559001</v>
      </c>
    </row>
    <row r="203" spans="1:2" s="79" customFormat="1" x14ac:dyDescent="0.2">
      <c r="A203" s="86">
        <v>191</v>
      </c>
      <c r="B203" s="87">
        <f>'Energía Transada'!D200</f>
        <v>2106.5083471737598</v>
      </c>
    </row>
    <row r="204" spans="1:2" s="79" customFormat="1" x14ac:dyDescent="0.2">
      <c r="A204" s="86">
        <v>192</v>
      </c>
      <c r="B204" s="87">
        <f>'Energía Transada'!D201</f>
        <v>3864.8463568672273</v>
      </c>
    </row>
    <row r="205" spans="1:2" s="79" customFormat="1" x14ac:dyDescent="0.2">
      <c r="A205" s="86">
        <v>193</v>
      </c>
      <c r="B205" s="87">
        <f>'Energía Transada'!D202</f>
        <v>2235.1374352518519</v>
      </c>
    </row>
    <row r="206" spans="1:2" s="79" customFormat="1" x14ac:dyDescent="0.2">
      <c r="A206" s="86">
        <v>194</v>
      </c>
      <c r="B206" s="87">
        <f>'Energía Transada'!D203</f>
        <v>15.4370768539533</v>
      </c>
    </row>
    <row r="207" spans="1:2" s="79" customFormat="1" x14ac:dyDescent="0.2">
      <c r="A207" s="86">
        <v>195</v>
      </c>
      <c r="B207" s="87">
        <f>'Energía Transada'!D204</f>
        <v>766.02507468409351</v>
      </c>
    </row>
    <row r="208" spans="1:2" s="79" customFormat="1" x14ac:dyDescent="0.2">
      <c r="A208" s="86">
        <v>196</v>
      </c>
      <c r="B208" s="87">
        <f>'Energía Transada'!D205</f>
        <v>1591.764152958036</v>
      </c>
    </row>
    <row r="209" spans="1:2" s="79" customFormat="1" x14ac:dyDescent="0.2">
      <c r="A209" s="86">
        <v>197</v>
      </c>
      <c r="B209" s="87">
        <f>'Energía Transada'!D206</f>
        <v>1735.1425396300185</v>
      </c>
    </row>
    <row r="210" spans="1:2" s="79" customFormat="1" x14ac:dyDescent="0.2">
      <c r="A210" s="86">
        <v>198</v>
      </c>
      <c r="B210" s="87">
        <f>'Energía Transada'!D207</f>
        <v>935.83656642409528</v>
      </c>
    </row>
    <row r="211" spans="1:2" s="79" customFormat="1" x14ac:dyDescent="0.2">
      <c r="A211" s="86">
        <v>199</v>
      </c>
      <c r="B211" s="87">
        <f>'Energía Transada'!D208</f>
        <v>1521.3560055977373</v>
      </c>
    </row>
    <row r="212" spans="1:2" s="79" customFormat="1" x14ac:dyDescent="0.2">
      <c r="A212" s="86">
        <v>200</v>
      </c>
      <c r="B212" s="87">
        <f>'Energía Transada'!D209</f>
        <v>1099.0201291714143</v>
      </c>
    </row>
    <row r="213" spans="1:2" s="79" customFormat="1" x14ac:dyDescent="0.2">
      <c r="A213" s="86">
        <v>201</v>
      </c>
      <c r="B213" s="87">
        <f>'Energía Transada'!D210</f>
        <v>1900.6151322531873</v>
      </c>
    </row>
    <row r="214" spans="1:2" s="79" customFormat="1" x14ac:dyDescent="0.2">
      <c r="A214" s="86">
        <v>202</v>
      </c>
      <c r="B214" s="87">
        <f>'Energía Transada'!D211</f>
        <v>629.20968837532757</v>
      </c>
    </row>
    <row r="215" spans="1:2" s="79" customFormat="1" x14ac:dyDescent="0.2">
      <c r="A215" s="86">
        <v>203</v>
      </c>
      <c r="B215" s="87">
        <f>'Energía Transada'!D212</f>
        <v>3.16020261356794</v>
      </c>
    </row>
    <row r="216" spans="1:2" s="79" customFormat="1" x14ac:dyDescent="0.2">
      <c r="A216" s="86">
        <v>204</v>
      </c>
      <c r="B216" s="87">
        <f>'Energía Transada'!D213</f>
        <v>10.363768741085503</v>
      </c>
    </row>
    <row r="217" spans="1:2" s="79" customFormat="1" x14ac:dyDescent="0.2">
      <c r="A217" s="86">
        <v>205</v>
      </c>
      <c r="B217" s="87">
        <f>'Energía Transada'!D214</f>
        <v>0</v>
      </c>
    </row>
    <row r="218" spans="1:2" s="79" customFormat="1" x14ac:dyDescent="0.2">
      <c r="A218" s="86">
        <v>206</v>
      </c>
      <c r="B218" s="87">
        <f>'Energía Transada'!D215</f>
        <v>0</v>
      </c>
    </row>
    <row r="219" spans="1:2" s="79" customFormat="1" x14ac:dyDescent="0.2">
      <c r="A219" s="86">
        <v>207</v>
      </c>
      <c r="B219" s="87">
        <f>'Energía Transada'!D216</f>
        <v>0</v>
      </c>
    </row>
    <row r="220" spans="1:2" s="79" customFormat="1" x14ac:dyDescent="0.2">
      <c r="A220" s="86">
        <v>208</v>
      </c>
      <c r="B220" s="87">
        <f>'Energía Transada'!D217</f>
        <v>0</v>
      </c>
    </row>
    <row r="221" spans="1:2" s="79" customFormat="1" x14ac:dyDescent="0.2">
      <c r="A221" s="86">
        <v>209</v>
      </c>
      <c r="B221" s="87">
        <f>'Energía Transada'!D218</f>
        <v>0</v>
      </c>
    </row>
    <row r="222" spans="1:2" s="79" customFormat="1" x14ac:dyDescent="0.2">
      <c r="A222" s="86">
        <v>210</v>
      </c>
      <c r="B222" s="87">
        <f>'Energía Transada'!D219</f>
        <v>0</v>
      </c>
    </row>
    <row r="223" spans="1:2" s="79" customFormat="1" x14ac:dyDescent="0.2">
      <c r="A223" s="86">
        <v>211</v>
      </c>
      <c r="B223" s="87">
        <f>'Energía Transada'!D220</f>
        <v>0.17590688694659093</v>
      </c>
    </row>
    <row r="224" spans="1:2" s="79" customFormat="1" x14ac:dyDescent="0.2">
      <c r="A224" s="86">
        <v>212</v>
      </c>
      <c r="B224" s="87">
        <f>'Energía Transada'!D221</f>
        <v>0.10604421744623363</v>
      </c>
    </row>
    <row r="225" spans="1:2" s="79" customFormat="1" x14ac:dyDescent="0.2">
      <c r="A225" s="86">
        <v>213</v>
      </c>
      <c r="B225" s="87">
        <f>'Energía Transada'!D222</f>
        <v>0</v>
      </c>
    </row>
    <row r="226" spans="1:2" s="79" customFormat="1" x14ac:dyDescent="0.2">
      <c r="A226" s="86">
        <v>214</v>
      </c>
      <c r="B226" s="87">
        <f>'Energía Transada'!D223</f>
        <v>45.701151291963924</v>
      </c>
    </row>
    <row r="227" spans="1:2" s="79" customFormat="1" x14ac:dyDescent="0.2">
      <c r="A227" s="86">
        <v>215</v>
      </c>
      <c r="B227" s="87">
        <f>'Energía Transada'!D224</f>
        <v>736.56198048746182</v>
      </c>
    </row>
    <row r="228" spans="1:2" s="79" customFormat="1" x14ac:dyDescent="0.2">
      <c r="A228" s="86">
        <v>216</v>
      </c>
      <c r="B228" s="87">
        <f>'Energía Transada'!D225</f>
        <v>70.888406525668458</v>
      </c>
    </row>
    <row r="229" spans="1:2" s="79" customFormat="1" x14ac:dyDescent="0.2">
      <c r="A229" s="86">
        <v>217</v>
      </c>
      <c r="B229" s="87">
        <f>'Energía Transada'!D226</f>
        <v>413.57228768971368</v>
      </c>
    </row>
    <row r="230" spans="1:2" s="79" customFormat="1" x14ac:dyDescent="0.2">
      <c r="A230" s="86">
        <v>218</v>
      </c>
      <c r="B230" s="87">
        <f>'Energía Transada'!D227</f>
        <v>16.362643317243908</v>
      </c>
    </row>
    <row r="231" spans="1:2" s="79" customFormat="1" x14ac:dyDescent="0.2">
      <c r="A231" s="86">
        <v>219</v>
      </c>
      <c r="B231" s="87">
        <f>'Energía Transada'!D228</f>
        <v>0</v>
      </c>
    </row>
    <row r="232" spans="1:2" s="79" customFormat="1" x14ac:dyDescent="0.2">
      <c r="A232" s="86">
        <v>220</v>
      </c>
      <c r="B232" s="87">
        <f>'Energía Transada'!D229</f>
        <v>0</v>
      </c>
    </row>
    <row r="233" spans="1:2" s="79" customFormat="1" x14ac:dyDescent="0.2">
      <c r="A233" s="86">
        <v>221</v>
      </c>
      <c r="B233" s="87">
        <f>'Energía Transada'!D230</f>
        <v>0</v>
      </c>
    </row>
    <row r="234" spans="1:2" s="79" customFormat="1" x14ac:dyDescent="0.2">
      <c r="A234" s="86">
        <v>222</v>
      </c>
      <c r="B234" s="87">
        <f>'Energía Transada'!D231</f>
        <v>0</v>
      </c>
    </row>
    <row r="235" spans="1:2" s="79" customFormat="1" x14ac:dyDescent="0.2">
      <c r="A235" s="86">
        <v>223</v>
      </c>
      <c r="B235" s="87">
        <f>'Energía Transada'!D232</f>
        <v>0</v>
      </c>
    </row>
    <row r="236" spans="1:2" s="79" customFormat="1" x14ac:dyDescent="0.2">
      <c r="A236" s="86">
        <v>224</v>
      </c>
      <c r="B236" s="87">
        <f>'Energía Transada'!D233</f>
        <v>0</v>
      </c>
    </row>
    <row r="237" spans="1:2" s="79" customFormat="1" x14ac:dyDescent="0.2">
      <c r="A237" s="86">
        <v>225</v>
      </c>
      <c r="B237" s="87">
        <f>'Energía Transada'!D234</f>
        <v>0</v>
      </c>
    </row>
    <row r="238" spans="1:2" s="79" customFormat="1" x14ac:dyDescent="0.2">
      <c r="A238" s="86">
        <v>226</v>
      </c>
      <c r="B238" s="87">
        <f>'Energía Transada'!D235</f>
        <v>4.626636205288219E-2</v>
      </c>
    </row>
    <row r="239" spans="1:2" s="79" customFormat="1" x14ac:dyDescent="0.2">
      <c r="A239" s="86">
        <v>227</v>
      </c>
      <c r="B239" s="87">
        <f>'Energía Transada'!D236</f>
        <v>422.17621448894005</v>
      </c>
    </row>
    <row r="240" spans="1:2" s="79" customFormat="1" x14ac:dyDescent="0.2">
      <c r="A240" s="86">
        <v>228</v>
      </c>
      <c r="B240" s="87">
        <f>'Energía Transada'!D237</f>
        <v>525.71385127480687</v>
      </c>
    </row>
    <row r="241" spans="1:2" s="79" customFormat="1" x14ac:dyDescent="0.2">
      <c r="A241" s="86">
        <v>229</v>
      </c>
      <c r="B241" s="87">
        <f>'Energía Transada'!D238</f>
        <v>474.54797736496721</v>
      </c>
    </row>
    <row r="242" spans="1:2" s="79" customFormat="1" x14ac:dyDescent="0.2">
      <c r="A242" s="86">
        <v>230</v>
      </c>
      <c r="B242" s="87">
        <f>'Energía Transada'!D239</f>
        <v>979.20350514835343</v>
      </c>
    </row>
    <row r="243" spans="1:2" s="79" customFormat="1" x14ac:dyDescent="0.2">
      <c r="A243" s="86">
        <v>231</v>
      </c>
      <c r="B243" s="87">
        <f>'Energía Transada'!D240</f>
        <v>1923.4642323151641</v>
      </c>
    </row>
    <row r="244" spans="1:2" s="79" customFormat="1" x14ac:dyDescent="0.2">
      <c r="A244" s="86">
        <v>232</v>
      </c>
      <c r="B244" s="87">
        <f>'Energía Transada'!D241</f>
        <v>2552.4867139751536</v>
      </c>
    </row>
    <row r="245" spans="1:2" s="79" customFormat="1" x14ac:dyDescent="0.2">
      <c r="A245" s="86">
        <v>233</v>
      </c>
      <c r="B245" s="87">
        <f>'Energía Transada'!D242</f>
        <v>5645.0217182315037</v>
      </c>
    </row>
    <row r="246" spans="1:2" s="79" customFormat="1" x14ac:dyDescent="0.2">
      <c r="A246" s="86">
        <v>234</v>
      </c>
      <c r="B246" s="87">
        <f>'Energía Transada'!D243</f>
        <v>11133.185093045826</v>
      </c>
    </row>
    <row r="247" spans="1:2" s="79" customFormat="1" x14ac:dyDescent="0.2">
      <c r="A247" s="86">
        <v>235</v>
      </c>
      <c r="B247" s="87">
        <f>'Energía Transada'!D244</f>
        <v>18425.51366734851</v>
      </c>
    </row>
    <row r="248" spans="1:2" s="79" customFormat="1" x14ac:dyDescent="0.2">
      <c r="A248" s="86">
        <v>236</v>
      </c>
      <c r="B248" s="87">
        <f>'Energía Transada'!D245</f>
        <v>22581.61310295033</v>
      </c>
    </row>
    <row r="249" spans="1:2" s="79" customFormat="1" x14ac:dyDescent="0.2">
      <c r="A249" s="86">
        <v>237</v>
      </c>
      <c r="B249" s="87">
        <f>'Energía Transada'!D246</f>
        <v>23355.086372612917</v>
      </c>
    </row>
    <row r="250" spans="1:2" s="79" customFormat="1" x14ac:dyDescent="0.2">
      <c r="A250" s="86">
        <v>238</v>
      </c>
      <c r="B250" s="87">
        <f>'Energía Transada'!D247</f>
        <v>29078.256347535102</v>
      </c>
    </row>
    <row r="251" spans="1:2" s="79" customFormat="1" x14ac:dyDescent="0.2">
      <c r="A251" s="86">
        <v>239</v>
      </c>
      <c r="B251" s="87">
        <f>'Energía Transada'!D248</f>
        <v>23055.06258257676</v>
      </c>
    </row>
    <row r="252" spans="1:2" s="79" customFormat="1" x14ac:dyDescent="0.2">
      <c r="A252" s="86">
        <v>240</v>
      </c>
      <c r="B252" s="87">
        <f>'Energía Transada'!D249</f>
        <v>29677.153444661428</v>
      </c>
    </row>
    <row r="253" spans="1:2" s="79" customFormat="1" x14ac:dyDescent="0.2">
      <c r="A253" s="86">
        <v>241</v>
      </c>
      <c r="B253" s="87">
        <f>'Energía Transada'!D250</f>
        <v>31104.146981780304</v>
      </c>
    </row>
    <row r="254" spans="1:2" s="79" customFormat="1" x14ac:dyDescent="0.2">
      <c r="A254" s="86">
        <v>242</v>
      </c>
      <c r="B254" s="87">
        <f>'Energía Transada'!D251</f>
        <v>29878.395644545315</v>
      </c>
    </row>
    <row r="255" spans="1:2" s="79" customFormat="1" x14ac:dyDescent="0.2">
      <c r="A255" s="86">
        <v>243</v>
      </c>
      <c r="B255" s="87">
        <f>'Energía Transada'!D252</f>
        <v>28051.17296385286</v>
      </c>
    </row>
    <row r="256" spans="1:2" s="79" customFormat="1" x14ac:dyDescent="0.2">
      <c r="A256" s="86">
        <v>244</v>
      </c>
      <c r="B256" s="87">
        <f>'Energía Transada'!D253</f>
        <v>32951.261040030928</v>
      </c>
    </row>
    <row r="257" spans="1:2" s="79" customFormat="1" x14ac:dyDescent="0.2">
      <c r="A257" s="86">
        <v>245</v>
      </c>
      <c r="B257" s="87">
        <f>'Energía Transada'!D254</f>
        <v>33888.986445889816</v>
      </c>
    </row>
    <row r="258" spans="1:2" s="79" customFormat="1" x14ac:dyDescent="0.2">
      <c r="A258" s="86">
        <v>246</v>
      </c>
      <c r="B258" s="87">
        <f>'Energía Transada'!D255</f>
        <v>34655.611571739049</v>
      </c>
    </row>
    <row r="259" spans="1:2" s="79" customFormat="1" x14ac:dyDescent="0.2">
      <c r="A259" s="86">
        <v>247</v>
      </c>
      <c r="B259" s="87">
        <f>'Energía Transada'!D256</f>
        <v>32104.757606213214</v>
      </c>
    </row>
    <row r="260" spans="1:2" s="79" customFormat="1" x14ac:dyDescent="0.2">
      <c r="A260" s="86">
        <v>248</v>
      </c>
      <c r="B260" s="87">
        <f>'Energía Transada'!D257</f>
        <v>32006.136366658517</v>
      </c>
    </row>
    <row r="261" spans="1:2" s="79" customFormat="1" x14ac:dyDescent="0.2">
      <c r="A261" s="86">
        <v>249</v>
      </c>
      <c r="B261" s="87">
        <f>'Energía Transada'!D258</f>
        <v>31504.329845303368</v>
      </c>
    </row>
    <row r="262" spans="1:2" s="79" customFormat="1" x14ac:dyDescent="0.2">
      <c r="A262" s="86">
        <v>250</v>
      </c>
      <c r="B262" s="87">
        <f>'Energía Transada'!D259</f>
        <v>31182.931271723581</v>
      </c>
    </row>
    <row r="263" spans="1:2" s="79" customFormat="1" x14ac:dyDescent="0.2">
      <c r="A263" s="86">
        <v>251</v>
      </c>
      <c r="B263" s="87">
        <f>'Energía Transada'!D260</f>
        <v>25512.801004980349</v>
      </c>
    </row>
    <row r="264" spans="1:2" s="79" customFormat="1" x14ac:dyDescent="0.2">
      <c r="A264" s="86">
        <v>252</v>
      </c>
      <c r="B264" s="87">
        <f>'Energía Transada'!D261</f>
        <v>23388.946421968347</v>
      </c>
    </row>
    <row r="265" spans="1:2" s="79" customFormat="1" x14ac:dyDescent="0.2">
      <c r="A265" s="86">
        <v>253</v>
      </c>
      <c r="B265" s="87">
        <f>'Energía Transada'!D262</f>
        <v>21088.98598038411</v>
      </c>
    </row>
    <row r="266" spans="1:2" s="79" customFormat="1" x14ac:dyDescent="0.2">
      <c r="A266" s="86">
        <v>254</v>
      </c>
      <c r="B266" s="87">
        <f>'Energía Transada'!D263</f>
        <v>17329.678928545203</v>
      </c>
    </row>
    <row r="267" spans="1:2" s="79" customFormat="1" x14ac:dyDescent="0.2">
      <c r="A267" s="86">
        <v>255</v>
      </c>
      <c r="B267" s="87">
        <f>'Energía Transada'!D264</f>
        <v>18582.849543319073</v>
      </c>
    </row>
    <row r="268" spans="1:2" s="79" customFormat="1" x14ac:dyDescent="0.2">
      <c r="A268" s="86">
        <v>256</v>
      </c>
      <c r="B268" s="87">
        <f>'Energía Transada'!D265</f>
        <v>21486.331827923001</v>
      </c>
    </row>
    <row r="269" spans="1:2" s="79" customFormat="1" x14ac:dyDescent="0.2">
      <c r="A269" s="86">
        <v>257</v>
      </c>
      <c r="B269" s="87">
        <f>'Energía Transada'!D266</f>
        <v>25217.231017974904</v>
      </c>
    </row>
    <row r="270" spans="1:2" s="79" customFormat="1" x14ac:dyDescent="0.2">
      <c r="A270" s="86">
        <v>258</v>
      </c>
      <c r="B270" s="87">
        <f>'Energía Transada'!D267</f>
        <v>24789.776575457294</v>
      </c>
    </row>
    <row r="271" spans="1:2" s="79" customFormat="1" x14ac:dyDescent="0.2">
      <c r="A271" s="86">
        <v>259</v>
      </c>
      <c r="B271" s="87">
        <f>'Energía Transada'!D268</f>
        <v>33074.659298674065</v>
      </c>
    </row>
    <row r="272" spans="1:2" s="79" customFormat="1" x14ac:dyDescent="0.2">
      <c r="A272" s="86">
        <v>260</v>
      </c>
      <c r="B272" s="87">
        <f>'Energía Transada'!D269</f>
        <v>35724.922894192656</v>
      </c>
    </row>
    <row r="273" spans="1:2" s="79" customFormat="1" x14ac:dyDescent="0.2">
      <c r="A273" s="86">
        <v>261</v>
      </c>
      <c r="B273" s="87">
        <f>'Energía Transada'!D270</f>
        <v>34944.537845647254</v>
      </c>
    </row>
    <row r="274" spans="1:2" s="79" customFormat="1" x14ac:dyDescent="0.2">
      <c r="A274" s="86">
        <v>262</v>
      </c>
      <c r="B274" s="87">
        <f>'Energía Transada'!D271</f>
        <v>33713.745730938004</v>
      </c>
    </row>
    <row r="275" spans="1:2" s="79" customFormat="1" x14ac:dyDescent="0.2">
      <c r="A275" s="86">
        <v>263</v>
      </c>
      <c r="B275" s="87">
        <f>'Energía Transada'!D272</f>
        <v>29804.94700444043</v>
      </c>
    </row>
    <row r="276" spans="1:2" s="79" customFormat="1" x14ac:dyDescent="0.2">
      <c r="A276" s="86">
        <v>264</v>
      </c>
      <c r="B276" s="87">
        <f>'Energía Transada'!D273</f>
        <v>35568.338254253402</v>
      </c>
    </row>
    <row r="277" spans="1:2" s="79" customFormat="1" x14ac:dyDescent="0.2">
      <c r="A277" s="86">
        <v>265</v>
      </c>
      <c r="B277" s="87">
        <f>'Energía Transada'!D274</f>
        <v>40291.478794179908</v>
      </c>
    </row>
    <row r="278" spans="1:2" s="79" customFormat="1" x14ac:dyDescent="0.2">
      <c r="A278" s="86">
        <v>266</v>
      </c>
      <c r="B278" s="87">
        <f>'Energía Transada'!D275</f>
        <v>41030.803497481989</v>
      </c>
    </row>
    <row r="279" spans="1:2" s="79" customFormat="1" x14ac:dyDescent="0.2">
      <c r="A279" s="86">
        <v>267</v>
      </c>
      <c r="B279" s="87">
        <f>'Energía Transada'!D276</f>
        <v>41284.957239137315</v>
      </c>
    </row>
    <row r="280" spans="1:2" s="79" customFormat="1" x14ac:dyDescent="0.2">
      <c r="A280" s="86">
        <v>268</v>
      </c>
      <c r="B280" s="87">
        <f>'Energía Transada'!D277</f>
        <v>40435.933823977277</v>
      </c>
    </row>
    <row r="281" spans="1:2" s="79" customFormat="1" x14ac:dyDescent="0.2">
      <c r="A281" s="86">
        <v>269</v>
      </c>
      <c r="B281" s="87">
        <f>'Energía Transada'!D278</f>
        <v>33904.81161584035</v>
      </c>
    </row>
    <row r="282" spans="1:2" s="79" customFormat="1" x14ac:dyDescent="0.2">
      <c r="A282" s="86">
        <v>270</v>
      </c>
      <c r="B282" s="87">
        <f>'Energía Transada'!D279</f>
        <v>11104.91637581577</v>
      </c>
    </row>
    <row r="283" spans="1:2" s="79" customFormat="1" x14ac:dyDescent="0.2">
      <c r="A283" s="86">
        <v>271</v>
      </c>
      <c r="B283" s="87">
        <f>'Energía Transada'!D280</f>
        <v>9083.6526580634818</v>
      </c>
    </row>
    <row r="284" spans="1:2" s="79" customFormat="1" x14ac:dyDescent="0.2">
      <c r="A284" s="86">
        <v>272</v>
      </c>
      <c r="B284" s="87">
        <f>'Energía Transada'!D281</f>
        <v>4552.3036960678146</v>
      </c>
    </row>
    <row r="285" spans="1:2" s="79" customFormat="1" x14ac:dyDescent="0.2">
      <c r="A285" s="86">
        <v>273</v>
      </c>
      <c r="B285" s="87">
        <f>'Energía Transada'!D282</f>
        <v>5718.6086789780793</v>
      </c>
    </row>
    <row r="286" spans="1:2" s="79" customFormat="1" x14ac:dyDescent="0.2">
      <c r="A286" s="86">
        <v>274</v>
      </c>
      <c r="B286" s="87">
        <f>'Energía Transada'!D283</f>
        <v>8784.4078016911153</v>
      </c>
    </row>
    <row r="287" spans="1:2" s="79" customFormat="1" x14ac:dyDescent="0.2">
      <c r="A287" s="86">
        <v>275</v>
      </c>
      <c r="B287" s="87">
        <f>'Energía Transada'!D284</f>
        <v>3364.0481291952497</v>
      </c>
    </row>
    <row r="288" spans="1:2" s="79" customFormat="1" x14ac:dyDescent="0.2">
      <c r="A288" s="86">
        <v>276</v>
      </c>
      <c r="B288" s="87">
        <f>'Energía Transada'!D285</f>
        <v>6137.2642960411786</v>
      </c>
    </row>
    <row r="289" spans="1:2" s="79" customFormat="1" x14ac:dyDescent="0.2">
      <c r="A289" s="86">
        <v>277</v>
      </c>
      <c r="B289" s="87">
        <f>'Energía Transada'!D286</f>
        <v>2036.4497527091119</v>
      </c>
    </row>
    <row r="290" spans="1:2" s="79" customFormat="1" x14ac:dyDescent="0.2">
      <c r="A290" s="86">
        <v>278</v>
      </c>
      <c r="B290" s="87">
        <f>'Energía Transada'!D287</f>
        <v>4478.1329352980565</v>
      </c>
    </row>
    <row r="291" spans="1:2" s="79" customFormat="1" x14ac:dyDescent="0.2">
      <c r="A291" s="86">
        <v>279</v>
      </c>
      <c r="B291" s="87">
        <f>'Energía Transada'!D288</f>
        <v>2180.2705245175152</v>
      </c>
    </row>
    <row r="292" spans="1:2" s="79" customFormat="1" x14ac:dyDescent="0.2">
      <c r="A292" s="86">
        <v>280</v>
      </c>
      <c r="B292" s="87">
        <f>'Energía Transada'!D289</f>
        <v>955.77598593385721</v>
      </c>
    </row>
    <row r="293" spans="1:2" s="79" customFormat="1" x14ac:dyDescent="0.2">
      <c r="A293" s="86">
        <v>281</v>
      </c>
      <c r="B293" s="87">
        <f>'Energía Transada'!D290</f>
        <v>7672.0435617371541</v>
      </c>
    </row>
    <row r="294" spans="1:2" s="79" customFormat="1" x14ac:dyDescent="0.2">
      <c r="A294" s="86">
        <v>282</v>
      </c>
      <c r="B294" s="87">
        <f>'Energía Transada'!D291</f>
        <v>4678.8684530409664</v>
      </c>
    </row>
    <row r="295" spans="1:2" s="79" customFormat="1" x14ac:dyDescent="0.2">
      <c r="A295" s="86">
        <v>283</v>
      </c>
      <c r="B295" s="87">
        <f>'Energía Transada'!D292</f>
        <v>2005.2592038062562</v>
      </c>
    </row>
    <row r="296" spans="1:2" s="79" customFormat="1" x14ac:dyDescent="0.2">
      <c r="A296" s="86">
        <v>284</v>
      </c>
      <c r="B296" s="87">
        <f>'Energía Transada'!D293</f>
        <v>4553.1304213798312</v>
      </c>
    </row>
    <row r="297" spans="1:2" s="79" customFormat="1" x14ac:dyDescent="0.2">
      <c r="A297" s="86">
        <v>285</v>
      </c>
      <c r="B297" s="87">
        <f>'Energía Transada'!D294</f>
        <v>11946.54909798233</v>
      </c>
    </row>
    <row r="298" spans="1:2" s="79" customFormat="1" x14ac:dyDescent="0.2">
      <c r="A298" s="86">
        <v>286</v>
      </c>
      <c r="B298" s="87">
        <f>'Energía Transada'!D295</f>
        <v>9505.3299990292689</v>
      </c>
    </row>
    <row r="299" spans="1:2" s="79" customFormat="1" x14ac:dyDescent="0.2">
      <c r="A299" s="86">
        <v>287</v>
      </c>
      <c r="B299" s="87">
        <f>'Energía Transada'!D296</f>
        <v>20522.108159899628</v>
      </c>
    </row>
    <row r="300" spans="1:2" s="79" customFormat="1" x14ac:dyDescent="0.2">
      <c r="A300" s="86">
        <v>288</v>
      </c>
      <c r="B300" s="87">
        <f>'Energía Transada'!D297</f>
        <v>22067.034346878572</v>
      </c>
    </row>
    <row r="301" spans="1:2" s="79" customFormat="1" x14ac:dyDescent="0.2">
      <c r="A301" s="86">
        <v>289</v>
      </c>
      <c r="B301" s="87">
        <f>'Energía Transada'!D298</f>
        <v>26908.905378662825</v>
      </c>
    </row>
    <row r="302" spans="1:2" s="79" customFormat="1" x14ac:dyDescent="0.2">
      <c r="A302" s="86">
        <v>290</v>
      </c>
      <c r="B302" s="87">
        <f>'Energía Transada'!D299</f>
        <v>24488.199307528197</v>
      </c>
    </row>
    <row r="303" spans="1:2" s="79" customFormat="1" x14ac:dyDescent="0.2">
      <c r="A303" s="86">
        <v>291</v>
      </c>
      <c r="B303" s="87">
        <f>'Energía Transada'!D300</f>
        <v>24883.198886872138</v>
      </c>
    </row>
    <row r="304" spans="1:2" s="79" customFormat="1" x14ac:dyDescent="0.2">
      <c r="A304" s="86">
        <v>292</v>
      </c>
      <c r="B304" s="87">
        <f>'Energía Transada'!D301</f>
        <v>24885.536681255027</v>
      </c>
    </row>
    <row r="305" spans="1:2" s="79" customFormat="1" x14ac:dyDescent="0.2">
      <c r="A305" s="86">
        <v>293</v>
      </c>
      <c r="B305" s="87">
        <f>'Energía Transada'!D302</f>
        <v>24873.35842817272</v>
      </c>
    </row>
    <row r="306" spans="1:2" s="79" customFormat="1" x14ac:dyDescent="0.2">
      <c r="A306" s="86">
        <v>294</v>
      </c>
      <c r="B306" s="87">
        <f>'Energía Transada'!D303</f>
        <v>24873.034549298049</v>
      </c>
    </row>
    <row r="307" spans="1:2" s="79" customFormat="1" x14ac:dyDescent="0.2">
      <c r="A307" s="86">
        <v>295</v>
      </c>
      <c r="B307" s="87">
        <f>'Energía Transada'!D304</f>
        <v>24866.149576993797</v>
      </c>
    </row>
    <row r="308" spans="1:2" s="79" customFormat="1" x14ac:dyDescent="0.2">
      <c r="A308" s="86">
        <v>296</v>
      </c>
      <c r="B308" s="87">
        <f>'Energía Transada'!D305</f>
        <v>24856.16905595838</v>
      </c>
    </row>
    <row r="309" spans="1:2" s="79" customFormat="1" x14ac:dyDescent="0.2">
      <c r="A309" s="86">
        <v>297</v>
      </c>
      <c r="B309" s="87">
        <f>'Energía Transada'!D306</f>
        <v>23828.995719501891</v>
      </c>
    </row>
    <row r="310" spans="1:2" s="79" customFormat="1" x14ac:dyDescent="0.2">
      <c r="A310" s="86">
        <v>298</v>
      </c>
      <c r="B310" s="87">
        <f>'Energía Transada'!D307</f>
        <v>21119.682038680145</v>
      </c>
    </row>
    <row r="311" spans="1:2" s="79" customFormat="1" x14ac:dyDescent="0.2">
      <c r="A311" s="86">
        <v>299</v>
      </c>
      <c r="B311" s="87">
        <f>'Energía Transada'!D308</f>
        <v>21127.235731641122</v>
      </c>
    </row>
    <row r="312" spans="1:2" s="79" customFormat="1" x14ac:dyDescent="0.2">
      <c r="A312" s="86">
        <v>300</v>
      </c>
      <c r="B312" s="87">
        <f>'Energía Transada'!D309</f>
        <v>21164.791399470065</v>
      </c>
    </row>
    <row r="313" spans="1:2" s="79" customFormat="1" x14ac:dyDescent="0.2">
      <c r="A313" s="86">
        <v>301</v>
      </c>
      <c r="B313" s="87">
        <f>'Energía Transada'!D310</f>
        <v>21118.185514581775</v>
      </c>
    </row>
    <row r="314" spans="1:2" s="79" customFormat="1" x14ac:dyDescent="0.2">
      <c r="A314" s="86">
        <v>302</v>
      </c>
      <c r="B314" s="87">
        <f>'Energía Transada'!D311</f>
        <v>21134.338800313024</v>
      </c>
    </row>
    <row r="315" spans="1:2" s="79" customFormat="1" x14ac:dyDescent="0.2">
      <c r="A315" s="86">
        <v>303</v>
      </c>
      <c r="B315" s="87">
        <f>'Energía Transada'!D312</f>
        <v>21114.666845600012</v>
      </c>
    </row>
    <row r="316" spans="1:2" s="79" customFormat="1" x14ac:dyDescent="0.2">
      <c r="A316" s="86">
        <v>304</v>
      </c>
      <c r="B316" s="87">
        <f>'Energía Transada'!D313</f>
        <v>21123.484824803036</v>
      </c>
    </row>
    <row r="317" spans="1:2" s="79" customFormat="1" x14ac:dyDescent="0.2">
      <c r="A317" s="86">
        <v>305</v>
      </c>
      <c r="B317" s="87">
        <f>'Energía Transada'!D314</f>
        <v>21122.828430283706</v>
      </c>
    </row>
    <row r="318" spans="1:2" s="79" customFormat="1" x14ac:dyDescent="0.2">
      <c r="A318" s="86">
        <v>306</v>
      </c>
      <c r="B318" s="87">
        <f>'Energía Transada'!D315</f>
        <v>29385.900701946077</v>
      </c>
    </row>
    <row r="319" spans="1:2" s="79" customFormat="1" x14ac:dyDescent="0.2">
      <c r="A319" s="86">
        <v>307</v>
      </c>
      <c r="B319" s="87">
        <f>'Energía Transada'!D316</f>
        <v>25190.217808769423</v>
      </c>
    </row>
    <row r="320" spans="1:2" s="79" customFormat="1" x14ac:dyDescent="0.2">
      <c r="A320" s="86">
        <v>308</v>
      </c>
      <c r="B320" s="87">
        <f>'Energía Transada'!D317</f>
        <v>29081.356214651263</v>
      </c>
    </row>
    <row r="321" spans="1:2" s="79" customFormat="1" x14ac:dyDescent="0.2">
      <c r="A321" s="86">
        <v>309</v>
      </c>
      <c r="B321" s="87">
        <f>'Energía Transada'!D318</f>
        <v>26079.014120091357</v>
      </c>
    </row>
    <row r="322" spans="1:2" s="79" customFormat="1" x14ac:dyDescent="0.2">
      <c r="A322" s="86">
        <v>310</v>
      </c>
      <c r="B322" s="87">
        <f>'Energía Transada'!D319</f>
        <v>19066.518440298027</v>
      </c>
    </row>
    <row r="323" spans="1:2" s="79" customFormat="1" x14ac:dyDescent="0.2">
      <c r="A323" s="86">
        <v>311</v>
      </c>
      <c r="B323" s="87">
        <f>'Energía Transada'!D320</f>
        <v>36842.400016265499</v>
      </c>
    </row>
    <row r="324" spans="1:2" s="79" customFormat="1" x14ac:dyDescent="0.2">
      <c r="A324" s="86">
        <v>312</v>
      </c>
      <c r="B324" s="87">
        <f>'Energía Transada'!D321</f>
        <v>39745.971275896132</v>
      </c>
    </row>
    <row r="325" spans="1:2" s="79" customFormat="1" x14ac:dyDescent="0.2">
      <c r="A325" s="86">
        <v>313</v>
      </c>
      <c r="B325" s="87">
        <f>'Energía Transada'!D322</f>
        <v>39994.065590092017</v>
      </c>
    </row>
    <row r="326" spans="1:2" s="79" customFormat="1" x14ac:dyDescent="0.2">
      <c r="A326" s="86">
        <v>314</v>
      </c>
      <c r="B326" s="87">
        <f>'Energía Transada'!D323</f>
        <v>39049.371451555759</v>
      </c>
    </row>
    <row r="327" spans="1:2" s="79" customFormat="1" x14ac:dyDescent="0.2">
      <c r="A327" s="86">
        <v>315</v>
      </c>
      <c r="B327" s="87">
        <f>'Energía Transada'!D324</f>
        <v>34651.642324096421</v>
      </c>
    </row>
    <row r="328" spans="1:2" s="79" customFormat="1" x14ac:dyDescent="0.2">
      <c r="A328" s="86">
        <v>316</v>
      </c>
      <c r="B328" s="87">
        <f>'Energía Transada'!D325</f>
        <v>37803.276528522496</v>
      </c>
    </row>
    <row r="329" spans="1:2" s="79" customFormat="1" x14ac:dyDescent="0.2">
      <c r="A329" s="86">
        <v>317</v>
      </c>
      <c r="B329" s="87">
        <f>'Energía Transada'!D326</f>
        <v>39769.888936370451</v>
      </c>
    </row>
    <row r="330" spans="1:2" s="79" customFormat="1" x14ac:dyDescent="0.2">
      <c r="A330" s="86">
        <v>318</v>
      </c>
      <c r="B330" s="87">
        <f>'Energía Transada'!D327</f>
        <v>33996.482536963136</v>
      </c>
    </row>
    <row r="331" spans="1:2" s="79" customFormat="1" x14ac:dyDescent="0.2">
      <c r="A331" s="86">
        <v>319</v>
      </c>
      <c r="B331" s="87">
        <f>'Energía Transada'!D328</f>
        <v>25063.187869823978</v>
      </c>
    </row>
    <row r="332" spans="1:2" s="79" customFormat="1" x14ac:dyDescent="0.2">
      <c r="A332" s="86">
        <v>320</v>
      </c>
      <c r="B332" s="87">
        <f>'Energía Transada'!D329</f>
        <v>8860.5471867472552</v>
      </c>
    </row>
    <row r="333" spans="1:2" s="79" customFormat="1" x14ac:dyDescent="0.2">
      <c r="A333" s="86">
        <v>321</v>
      </c>
      <c r="B333" s="87">
        <f>'Energía Transada'!D330</f>
        <v>15731.368701989468</v>
      </c>
    </row>
    <row r="334" spans="1:2" s="79" customFormat="1" x14ac:dyDescent="0.2">
      <c r="A334" s="86">
        <v>322</v>
      </c>
      <c r="B334" s="87">
        <f>'Energía Transada'!D331</f>
        <v>18031.971400515347</v>
      </c>
    </row>
    <row r="335" spans="1:2" s="79" customFormat="1" x14ac:dyDescent="0.2">
      <c r="A335" s="86">
        <v>323</v>
      </c>
      <c r="B335" s="87">
        <f>'Energía Transada'!D332</f>
        <v>8010.2919371121516</v>
      </c>
    </row>
    <row r="336" spans="1:2" s="79" customFormat="1" x14ac:dyDescent="0.2">
      <c r="A336" s="86">
        <v>324</v>
      </c>
      <c r="B336" s="87">
        <f>'Energía Transada'!D333</f>
        <v>3358.913433202697</v>
      </c>
    </row>
    <row r="337" spans="1:2" s="79" customFormat="1" x14ac:dyDescent="0.2">
      <c r="A337" s="86">
        <v>325</v>
      </c>
      <c r="B337" s="87">
        <f>'Energía Transada'!D334</f>
        <v>10633.714959420757</v>
      </c>
    </row>
    <row r="338" spans="1:2" s="79" customFormat="1" x14ac:dyDescent="0.2">
      <c r="A338" s="86">
        <v>326</v>
      </c>
      <c r="B338" s="87">
        <f>'Energía Transada'!D335</f>
        <v>3303.0470826151345</v>
      </c>
    </row>
    <row r="339" spans="1:2" s="79" customFormat="1" x14ac:dyDescent="0.2">
      <c r="A339" s="86">
        <v>327</v>
      </c>
      <c r="B339" s="87">
        <f>'Energía Transada'!D336</f>
        <v>4760.4475134301774</v>
      </c>
    </row>
    <row r="340" spans="1:2" s="79" customFormat="1" x14ac:dyDescent="0.2">
      <c r="A340" s="86">
        <v>328</v>
      </c>
      <c r="B340" s="87">
        <f>'Energía Transada'!D337</f>
        <v>14282.50472980789</v>
      </c>
    </row>
    <row r="341" spans="1:2" s="79" customFormat="1" x14ac:dyDescent="0.2">
      <c r="A341" s="86">
        <v>329</v>
      </c>
      <c r="B341" s="87">
        <f>'Energía Transada'!D338</f>
        <v>17558.008460676036</v>
      </c>
    </row>
    <row r="342" spans="1:2" s="79" customFormat="1" x14ac:dyDescent="0.2">
      <c r="A342" s="86">
        <v>330</v>
      </c>
      <c r="B342" s="87">
        <f>'Energía Transada'!D339</f>
        <v>7936.8442222823624</v>
      </c>
    </row>
    <row r="343" spans="1:2" s="79" customFormat="1" x14ac:dyDescent="0.2">
      <c r="A343" s="86">
        <v>331</v>
      </c>
      <c r="B343" s="87">
        <f>'Energía Transada'!D340</f>
        <v>7339.1188522747889</v>
      </c>
    </row>
    <row r="344" spans="1:2" s="79" customFormat="1" x14ac:dyDescent="0.2">
      <c r="A344" s="86">
        <v>332</v>
      </c>
      <c r="B344" s="87">
        <f>'Energía Transada'!D341</f>
        <v>8731.476076277082</v>
      </c>
    </row>
    <row r="345" spans="1:2" s="79" customFormat="1" x14ac:dyDescent="0.2">
      <c r="A345" s="86">
        <v>333</v>
      </c>
      <c r="B345" s="87">
        <f>'Energía Transada'!D342</f>
        <v>9600.2756802309468</v>
      </c>
    </row>
    <row r="346" spans="1:2" s="79" customFormat="1" x14ac:dyDescent="0.2">
      <c r="A346" s="86">
        <v>334</v>
      </c>
      <c r="B346" s="87">
        <f>'Energía Transada'!D343</f>
        <v>8088.1304446838703</v>
      </c>
    </row>
    <row r="347" spans="1:2" s="79" customFormat="1" x14ac:dyDescent="0.2">
      <c r="A347" s="86">
        <v>335</v>
      </c>
      <c r="B347" s="87">
        <f>'Energía Transada'!D344</f>
        <v>16254.963992695351</v>
      </c>
    </row>
    <row r="348" spans="1:2" s="79" customFormat="1" x14ac:dyDescent="0.2">
      <c r="A348" s="86">
        <v>336</v>
      </c>
      <c r="B348" s="87">
        <f>'Energía Transada'!D345</f>
        <v>12780.838541067173</v>
      </c>
    </row>
    <row r="349" spans="1:2" s="79" customFormat="1" x14ac:dyDescent="0.2">
      <c r="A349" s="86">
        <v>337</v>
      </c>
      <c r="B349" s="87">
        <f>'Energía Transada'!D346</f>
        <v>5901.0500216001074</v>
      </c>
    </row>
    <row r="350" spans="1:2" s="79" customFormat="1" x14ac:dyDescent="0.2">
      <c r="A350" s="86">
        <v>338</v>
      </c>
      <c r="B350" s="87">
        <f>'Energía Transada'!D347</f>
        <v>8274.456041961661</v>
      </c>
    </row>
    <row r="351" spans="1:2" s="79" customFormat="1" x14ac:dyDescent="0.2">
      <c r="A351" s="86">
        <v>339</v>
      </c>
      <c r="B351" s="87">
        <f>'Energía Transada'!D348</f>
        <v>11500.243416501391</v>
      </c>
    </row>
    <row r="352" spans="1:2" s="79" customFormat="1" x14ac:dyDescent="0.2">
      <c r="A352" s="86">
        <v>340</v>
      </c>
      <c r="B352" s="87">
        <f>'Energía Transada'!D349</f>
        <v>16406.432777511352</v>
      </c>
    </row>
    <row r="353" spans="1:2" s="79" customFormat="1" x14ac:dyDescent="0.2">
      <c r="A353" s="86">
        <v>341</v>
      </c>
      <c r="B353" s="87">
        <f>'Energía Transada'!D350</f>
        <v>13088.307221621037</v>
      </c>
    </row>
    <row r="354" spans="1:2" s="79" customFormat="1" x14ac:dyDescent="0.2">
      <c r="A354" s="86">
        <v>342</v>
      </c>
      <c r="B354" s="87">
        <f>'Energía Transada'!D351</f>
        <v>14630.430832795384</v>
      </c>
    </row>
    <row r="355" spans="1:2" s="79" customFormat="1" x14ac:dyDescent="0.2">
      <c r="A355" s="86">
        <v>343</v>
      </c>
      <c r="B355" s="87">
        <f>'Energía Transada'!D352</f>
        <v>18282.355456713205</v>
      </c>
    </row>
    <row r="356" spans="1:2" s="79" customFormat="1" x14ac:dyDescent="0.2">
      <c r="A356" s="86">
        <v>344</v>
      </c>
      <c r="B356" s="87">
        <f>'Energía Transada'!D353</f>
        <v>25208.043531678388</v>
      </c>
    </row>
    <row r="357" spans="1:2" s="79" customFormat="1" x14ac:dyDescent="0.2">
      <c r="A357" s="86">
        <v>345</v>
      </c>
      <c r="B357" s="87">
        <f>'Energía Transada'!D354</f>
        <v>23363.542585223859</v>
      </c>
    </row>
    <row r="358" spans="1:2" s="79" customFormat="1" x14ac:dyDescent="0.2">
      <c r="A358" s="86">
        <v>346</v>
      </c>
      <c r="B358" s="87">
        <f>'Energía Transada'!D355</f>
        <v>26453.975741224174</v>
      </c>
    </row>
    <row r="359" spans="1:2" s="79" customFormat="1" x14ac:dyDescent="0.2">
      <c r="A359" s="86">
        <v>347</v>
      </c>
      <c r="B359" s="87">
        <f>'Energía Transada'!D356</f>
        <v>22345.129866781019</v>
      </c>
    </row>
    <row r="360" spans="1:2" s="79" customFormat="1" x14ac:dyDescent="0.2">
      <c r="A360" s="86">
        <v>348</v>
      </c>
      <c r="B360" s="87">
        <f>'Energía Transada'!D357</f>
        <v>25685.782634226736</v>
      </c>
    </row>
    <row r="361" spans="1:2" s="79" customFormat="1" x14ac:dyDescent="0.2">
      <c r="A361" s="86">
        <v>349</v>
      </c>
      <c r="B361" s="87">
        <f>'Energía Transada'!D358</f>
        <v>35324.103761453931</v>
      </c>
    </row>
    <row r="362" spans="1:2" s="79" customFormat="1" x14ac:dyDescent="0.2">
      <c r="A362" s="86">
        <v>350</v>
      </c>
      <c r="B362" s="87">
        <f>'Energía Transada'!D359</f>
        <v>37133.242756843159</v>
      </c>
    </row>
    <row r="363" spans="1:2" s="79" customFormat="1" x14ac:dyDescent="0.2">
      <c r="A363" s="86">
        <v>351</v>
      </c>
      <c r="B363" s="87">
        <f>'Energía Transada'!D360</f>
        <v>37131.38894749563</v>
      </c>
    </row>
    <row r="364" spans="1:2" s="79" customFormat="1" x14ac:dyDescent="0.2">
      <c r="A364" s="86">
        <v>352</v>
      </c>
      <c r="B364" s="87">
        <f>'Energía Transada'!D361</f>
        <v>34644.677095014427</v>
      </c>
    </row>
    <row r="365" spans="1:2" s="79" customFormat="1" x14ac:dyDescent="0.2">
      <c r="A365" s="86">
        <v>353</v>
      </c>
      <c r="B365" s="87">
        <f>'Energía Transada'!D362</f>
        <v>21567.933986294327</v>
      </c>
    </row>
    <row r="366" spans="1:2" s="79" customFormat="1" x14ac:dyDescent="0.2">
      <c r="A366" s="86">
        <v>354</v>
      </c>
      <c r="B366" s="87">
        <f>'Energía Transada'!D363</f>
        <v>27010.201979940724</v>
      </c>
    </row>
    <row r="367" spans="1:2" s="79" customFormat="1" x14ac:dyDescent="0.2">
      <c r="A367" s="86">
        <v>355</v>
      </c>
      <c r="B367" s="87">
        <f>'Energía Transada'!D364</f>
        <v>24471.127835372143</v>
      </c>
    </row>
    <row r="368" spans="1:2" s="79" customFormat="1" x14ac:dyDescent="0.2">
      <c r="A368" s="86">
        <v>356</v>
      </c>
      <c r="B368" s="87">
        <f>'Energía Transada'!D365</f>
        <v>19135.1176103172</v>
      </c>
    </row>
    <row r="369" spans="1:2" s="79" customFormat="1" x14ac:dyDescent="0.2">
      <c r="A369" s="86">
        <v>357</v>
      </c>
      <c r="B369" s="87">
        <f>'Energía Transada'!D366</f>
        <v>14708.356461910373</v>
      </c>
    </row>
    <row r="370" spans="1:2" s="79" customFormat="1" x14ac:dyDescent="0.2">
      <c r="A370" s="86">
        <v>358</v>
      </c>
      <c r="B370" s="87">
        <f>'Energía Transada'!D367</f>
        <v>21853.77196309901</v>
      </c>
    </row>
    <row r="371" spans="1:2" s="79" customFormat="1" x14ac:dyDescent="0.2">
      <c r="A371" s="86">
        <v>359</v>
      </c>
      <c r="B371" s="87">
        <f>'Energía Transada'!D368</f>
        <v>23733.466525082978</v>
      </c>
    </row>
    <row r="372" spans="1:2" s="79" customFormat="1" x14ac:dyDescent="0.2">
      <c r="A372" s="86">
        <v>360</v>
      </c>
      <c r="B372" s="87">
        <f>'Energía Transada'!D369</f>
        <v>14148.39567570176</v>
      </c>
    </row>
    <row r="373" spans="1:2" s="79" customFormat="1" x14ac:dyDescent="0.2">
      <c r="A373" s="86">
        <v>361</v>
      </c>
      <c r="B373" s="87">
        <f>'Energía Transada'!D370</f>
        <v>6653.9229525438795</v>
      </c>
    </row>
    <row r="374" spans="1:2" s="79" customFormat="1" x14ac:dyDescent="0.2">
      <c r="A374" s="86">
        <v>362</v>
      </c>
      <c r="B374" s="87">
        <f>'Energía Transada'!D371</f>
        <v>4891.7538049819268</v>
      </c>
    </row>
    <row r="375" spans="1:2" s="79" customFormat="1" x14ac:dyDescent="0.2">
      <c r="A375" s="86">
        <v>363</v>
      </c>
      <c r="B375" s="87">
        <f>'Energía Transada'!D372</f>
        <v>1081.9046684791681</v>
      </c>
    </row>
    <row r="376" spans="1:2" s="79" customFormat="1" x14ac:dyDescent="0.2">
      <c r="A376" s="86">
        <v>364</v>
      </c>
      <c r="B376" s="87">
        <f>'Energía Transada'!D373</f>
        <v>732.23876672268011</v>
      </c>
    </row>
    <row r="377" spans="1:2" s="79" customFormat="1" x14ac:dyDescent="0.2">
      <c r="A377" s="86">
        <v>365</v>
      </c>
      <c r="B377" s="87">
        <f>'Energía Transada'!D374</f>
        <v>16.754140278961632</v>
      </c>
    </row>
    <row r="378" spans="1:2" s="79" customFormat="1" x14ac:dyDescent="0.2">
      <c r="A378" s="86">
        <v>366</v>
      </c>
      <c r="B378" s="87">
        <f>'Energía Transada'!D375</f>
        <v>146.36666639393837</v>
      </c>
    </row>
    <row r="379" spans="1:2" s="79" customFormat="1" x14ac:dyDescent="0.2">
      <c r="A379" s="86">
        <v>367</v>
      </c>
      <c r="B379" s="87">
        <f>'Energía Transada'!D376</f>
        <v>577.86552806692964</v>
      </c>
    </row>
    <row r="380" spans="1:2" s="79" customFormat="1" x14ac:dyDescent="0.2">
      <c r="A380" s="86">
        <v>368</v>
      </c>
      <c r="B380" s="87">
        <f>'Energía Transada'!D377</f>
        <v>3007.229116995617</v>
      </c>
    </row>
    <row r="381" spans="1:2" s="79" customFormat="1" x14ac:dyDescent="0.2">
      <c r="A381" s="86">
        <v>369</v>
      </c>
      <c r="B381" s="87">
        <f>'Energía Transada'!D378</f>
        <v>3552.0808463117155</v>
      </c>
    </row>
    <row r="382" spans="1:2" s="79" customFormat="1" x14ac:dyDescent="0.2">
      <c r="A382" s="86">
        <v>370</v>
      </c>
      <c r="B382" s="87">
        <f>'Energía Transada'!D379</f>
        <v>4470.2415707036926</v>
      </c>
    </row>
    <row r="383" spans="1:2" s="79" customFormat="1" x14ac:dyDescent="0.2">
      <c r="A383" s="86">
        <v>371</v>
      </c>
      <c r="B383" s="87">
        <f>'Energía Transada'!D380</f>
        <v>5230.5438071951985</v>
      </c>
    </row>
    <row r="384" spans="1:2" s="79" customFormat="1" x14ac:dyDescent="0.2">
      <c r="A384" s="86">
        <v>372</v>
      </c>
      <c r="B384" s="87">
        <f>'Energía Transada'!D381</f>
        <v>18716.384095455269</v>
      </c>
    </row>
    <row r="385" spans="1:2" s="79" customFormat="1" x14ac:dyDescent="0.2">
      <c r="A385" s="86">
        <v>373</v>
      </c>
      <c r="B385" s="87">
        <f>'Energía Transada'!D382</f>
        <v>16846.951762803801</v>
      </c>
    </row>
    <row r="386" spans="1:2" s="79" customFormat="1" x14ac:dyDescent="0.2">
      <c r="A386" s="86">
        <v>374</v>
      </c>
      <c r="B386" s="87">
        <f>'Energía Transada'!D383</f>
        <v>27375.284113951227</v>
      </c>
    </row>
    <row r="387" spans="1:2" s="79" customFormat="1" x14ac:dyDescent="0.2">
      <c r="A387" s="86">
        <v>375</v>
      </c>
      <c r="B387" s="87">
        <f>'Energía Transada'!D384</f>
        <v>30782.285200300532</v>
      </c>
    </row>
    <row r="388" spans="1:2" s="79" customFormat="1" x14ac:dyDescent="0.2">
      <c r="A388" s="86">
        <v>376</v>
      </c>
      <c r="B388" s="87">
        <f>'Energía Transada'!D385</f>
        <v>35011.361105421398</v>
      </c>
    </row>
    <row r="389" spans="1:2" s="79" customFormat="1" x14ac:dyDescent="0.2">
      <c r="A389" s="86">
        <v>377</v>
      </c>
      <c r="B389" s="87">
        <f>'Energía Transada'!D386</f>
        <v>37189.280401956581</v>
      </c>
    </row>
    <row r="390" spans="1:2" s="79" customFormat="1" x14ac:dyDescent="0.2">
      <c r="A390" s="86">
        <v>378</v>
      </c>
      <c r="B390" s="87">
        <f>'Energía Transada'!D387</f>
        <v>35850.017870744239</v>
      </c>
    </row>
    <row r="391" spans="1:2" s="79" customFormat="1" x14ac:dyDescent="0.2">
      <c r="A391" s="86">
        <v>379</v>
      </c>
      <c r="B391" s="87">
        <f>'Energía Transada'!D388</f>
        <v>35912.77459699491</v>
      </c>
    </row>
    <row r="392" spans="1:2" s="79" customFormat="1" x14ac:dyDescent="0.2">
      <c r="A392" s="86">
        <v>380</v>
      </c>
      <c r="B392" s="87">
        <f>'Energía Transada'!D389</f>
        <v>21573.348100373296</v>
      </c>
    </row>
    <row r="393" spans="1:2" s="79" customFormat="1" x14ac:dyDescent="0.2">
      <c r="A393" s="86">
        <v>381</v>
      </c>
      <c r="B393" s="87">
        <f>'Energía Transada'!D390</f>
        <v>15223.314276039564</v>
      </c>
    </row>
    <row r="394" spans="1:2" s="79" customFormat="1" x14ac:dyDescent="0.2">
      <c r="A394" s="86">
        <v>382</v>
      </c>
      <c r="B394" s="87">
        <f>'Energía Transada'!D391</f>
        <v>13280.86199832441</v>
      </c>
    </row>
    <row r="395" spans="1:2" s="79" customFormat="1" x14ac:dyDescent="0.2">
      <c r="A395" s="86">
        <v>383</v>
      </c>
      <c r="B395" s="87">
        <f>'Energía Transada'!D392</f>
        <v>12737.139687035247</v>
      </c>
    </row>
    <row r="396" spans="1:2" s="79" customFormat="1" x14ac:dyDescent="0.2">
      <c r="A396" s="86">
        <v>384</v>
      </c>
      <c r="B396" s="87">
        <f>'Energía Transada'!D393</f>
        <v>14423.496461770697</v>
      </c>
    </row>
    <row r="397" spans="1:2" s="79" customFormat="1" x14ac:dyDescent="0.2">
      <c r="A397" s="86">
        <v>385</v>
      </c>
      <c r="B397" s="87">
        <f>'Energía Transada'!D394</f>
        <v>14689.576526164594</v>
      </c>
    </row>
    <row r="398" spans="1:2" s="79" customFormat="1" x14ac:dyDescent="0.2">
      <c r="A398" s="86">
        <v>386</v>
      </c>
      <c r="B398" s="87">
        <f>'Energía Transada'!D395</f>
        <v>20185.524553228341</v>
      </c>
    </row>
    <row r="399" spans="1:2" s="79" customFormat="1" x14ac:dyDescent="0.2">
      <c r="A399" s="86">
        <v>387</v>
      </c>
      <c r="B399" s="87">
        <f>'Energía Transada'!D396</f>
        <v>27682.215038569357</v>
      </c>
    </row>
    <row r="400" spans="1:2" s="79" customFormat="1" x14ac:dyDescent="0.2">
      <c r="A400" s="86">
        <v>388</v>
      </c>
      <c r="B400" s="87">
        <f>'Energía Transada'!D397</f>
        <v>19660.453218976025</v>
      </c>
    </row>
    <row r="401" spans="1:2" s="79" customFormat="1" x14ac:dyDescent="0.2">
      <c r="A401" s="86">
        <v>389</v>
      </c>
      <c r="B401" s="87">
        <f>'Energía Transada'!D398</f>
        <v>18985.57102666</v>
      </c>
    </row>
    <row r="402" spans="1:2" s="79" customFormat="1" x14ac:dyDescent="0.2">
      <c r="A402" s="86">
        <v>390</v>
      </c>
      <c r="B402" s="87">
        <f>'Energía Transada'!D399</f>
        <v>23028.90164331569</v>
      </c>
    </row>
    <row r="403" spans="1:2" s="79" customFormat="1" x14ac:dyDescent="0.2">
      <c r="A403" s="86">
        <v>391</v>
      </c>
      <c r="B403" s="87">
        <f>'Energía Transada'!D400</f>
        <v>12968.105329214042</v>
      </c>
    </row>
    <row r="404" spans="1:2" s="79" customFormat="1" x14ac:dyDescent="0.2">
      <c r="A404" s="86">
        <v>392</v>
      </c>
      <c r="B404" s="87">
        <f>'Energía Transada'!D401</f>
        <v>18567.416776050388</v>
      </c>
    </row>
    <row r="405" spans="1:2" s="79" customFormat="1" x14ac:dyDescent="0.2">
      <c r="A405" s="86">
        <v>393</v>
      </c>
      <c r="B405" s="87">
        <f>'Energía Transada'!D402</f>
        <v>28808.626165887363</v>
      </c>
    </row>
    <row r="406" spans="1:2" s="79" customFormat="1" x14ac:dyDescent="0.2">
      <c r="A406" s="86">
        <v>394</v>
      </c>
      <c r="B406" s="87">
        <f>'Energía Transada'!D403</f>
        <v>22404.917704650896</v>
      </c>
    </row>
    <row r="407" spans="1:2" s="79" customFormat="1" x14ac:dyDescent="0.2">
      <c r="A407" s="86">
        <v>395</v>
      </c>
      <c r="B407" s="87">
        <f>'Energía Transada'!D404</f>
        <v>21360.450742344303</v>
      </c>
    </row>
    <row r="408" spans="1:2" s="79" customFormat="1" x14ac:dyDescent="0.2">
      <c r="A408" s="86">
        <v>396</v>
      </c>
      <c r="B408" s="87">
        <f>'Energía Transada'!D405</f>
        <v>25700.986934485467</v>
      </c>
    </row>
    <row r="409" spans="1:2" s="79" customFormat="1" x14ac:dyDescent="0.2">
      <c r="A409" s="86">
        <v>397</v>
      </c>
      <c r="B409" s="87">
        <f>'Energía Transada'!D406</f>
        <v>22172.845534492975</v>
      </c>
    </row>
    <row r="410" spans="1:2" s="79" customFormat="1" x14ac:dyDescent="0.2">
      <c r="A410" s="86">
        <v>398</v>
      </c>
      <c r="B410" s="87">
        <f>'Energía Transada'!D407</f>
        <v>22555.424134926274</v>
      </c>
    </row>
    <row r="411" spans="1:2" s="79" customFormat="1" x14ac:dyDescent="0.2">
      <c r="A411" s="86">
        <v>399</v>
      </c>
      <c r="B411" s="87">
        <f>'Energía Transada'!D408</f>
        <v>19155.638772017475</v>
      </c>
    </row>
    <row r="412" spans="1:2" s="79" customFormat="1" x14ac:dyDescent="0.2">
      <c r="A412" s="86">
        <v>400</v>
      </c>
      <c r="B412" s="87">
        <f>'Energía Transada'!D409</f>
        <v>21522.613126651286</v>
      </c>
    </row>
    <row r="413" spans="1:2" s="79" customFormat="1" x14ac:dyDescent="0.2">
      <c r="A413" s="86">
        <v>401</v>
      </c>
      <c r="B413" s="87">
        <f>'Energía Transada'!D410</f>
        <v>8720.604124878455</v>
      </c>
    </row>
    <row r="414" spans="1:2" s="79" customFormat="1" x14ac:dyDescent="0.2">
      <c r="A414" s="86">
        <v>402</v>
      </c>
      <c r="B414" s="87">
        <f>'Energía Transada'!D411</f>
        <v>9239.8498974773229</v>
      </c>
    </row>
    <row r="415" spans="1:2" s="79" customFormat="1" x14ac:dyDescent="0.2">
      <c r="A415" s="86">
        <v>403</v>
      </c>
      <c r="B415" s="87">
        <f>'Energía Transada'!D412</f>
        <v>6692.1770068678434</v>
      </c>
    </row>
    <row r="416" spans="1:2" s="79" customFormat="1" x14ac:dyDescent="0.2">
      <c r="A416" s="86">
        <v>404</v>
      </c>
      <c r="B416" s="87">
        <f>'Energía Transada'!D413</f>
        <v>12996.946898302085</v>
      </c>
    </row>
    <row r="417" spans="1:2" s="79" customFormat="1" x14ac:dyDescent="0.2">
      <c r="A417" s="86">
        <v>405</v>
      </c>
      <c r="B417" s="87">
        <f>'Energía Transada'!D414</f>
        <v>12426.131982751205</v>
      </c>
    </row>
    <row r="418" spans="1:2" s="79" customFormat="1" x14ac:dyDescent="0.2">
      <c r="A418" s="86">
        <v>406</v>
      </c>
      <c r="B418" s="87">
        <f>'Energía Transada'!D415</f>
        <v>7349.5384520303414</v>
      </c>
    </row>
    <row r="419" spans="1:2" s="79" customFormat="1" x14ac:dyDescent="0.2">
      <c r="A419" s="86">
        <v>407</v>
      </c>
      <c r="B419" s="87">
        <f>'Energía Transada'!D416</f>
        <v>4836.9477450179584</v>
      </c>
    </row>
    <row r="420" spans="1:2" s="79" customFormat="1" x14ac:dyDescent="0.2">
      <c r="A420" s="86">
        <v>408</v>
      </c>
      <c r="B420" s="87">
        <f>'Energía Transada'!D417</f>
        <v>5247.0650991774519</v>
      </c>
    </row>
    <row r="421" spans="1:2" s="79" customFormat="1" x14ac:dyDescent="0.2">
      <c r="A421" s="86">
        <v>409</v>
      </c>
      <c r="B421" s="87">
        <f>'Energía Transada'!D418</f>
        <v>2540.106844786003</v>
      </c>
    </row>
    <row r="422" spans="1:2" s="79" customFormat="1" x14ac:dyDescent="0.2">
      <c r="A422" s="86">
        <v>410</v>
      </c>
      <c r="B422" s="87">
        <f>'Energía Transada'!D419</f>
        <v>1192.3813342978726</v>
      </c>
    </row>
    <row r="423" spans="1:2" s="79" customFormat="1" x14ac:dyDescent="0.2">
      <c r="A423" s="86">
        <v>411</v>
      </c>
      <c r="B423" s="87">
        <f>'Energía Transada'!D420</f>
        <v>809.11454038772035</v>
      </c>
    </row>
    <row r="424" spans="1:2" s="79" customFormat="1" x14ac:dyDescent="0.2">
      <c r="A424" s="86">
        <v>412</v>
      </c>
      <c r="B424" s="87">
        <f>'Energía Transada'!D421</f>
        <v>1828.731610777606</v>
      </c>
    </row>
    <row r="425" spans="1:2" s="79" customFormat="1" x14ac:dyDescent="0.2">
      <c r="A425" s="86">
        <v>413</v>
      </c>
      <c r="B425" s="87">
        <f>'Energía Transada'!D422</f>
        <v>5483.7871850579086</v>
      </c>
    </row>
    <row r="426" spans="1:2" s="79" customFormat="1" x14ac:dyDescent="0.2">
      <c r="A426" s="86">
        <v>414</v>
      </c>
      <c r="B426" s="87">
        <f>'Energía Transada'!D423</f>
        <v>8955.5319234228355</v>
      </c>
    </row>
    <row r="427" spans="1:2" s="79" customFormat="1" x14ac:dyDescent="0.2">
      <c r="A427" s="86">
        <v>415</v>
      </c>
      <c r="B427" s="87">
        <f>'Energía Transada'!D424</f>
        <v>9510.0179038290426</v>
      </c>
    </row>
    <row r="428" spans="1:2" s="79" customFormat="1" x14ac:dyDescent="0.2">
      <c r="A428" s="86">
        <v>416</v>
      </c>
      <c r="B428" s="87">
        <f>'Energía Transada'!D425</f>
        <v>10777.715816357286</v>
      </c>
    </row>
    <row r="429" spans="1:2" s="79" customFormat="1" x14ac:dyDescent="0.2">
      <c r="A429" s="86">
        <v>417</v>
      </c>
      <c r="B429" s="87">
        <f>'Energía Transada'!D426</f>
        <v>12274.82252124602</v>
      </c>
    </row>
    <row r="430" spans="1:2" s="79" customFormat="1" x14ac:dyDescent="0.2">
      <c r="A430" s="86">
        <v>418</v>
      </c>
      <c r="B430" s="87">
        <f>'Energía Transada'!D427</f>
        <v>12086.553956755208</v>
      </c>
    </row>
    <row r="431" spans="1:2" s="79" customFormat="1" x14ac:dyDescent="0.2">
      <c r="A431" s="86">
        <v>419</v>
      </c>
      <c r="B431" s="87">
        <f>'Energía Transada'!D428</f>
        <v>11590.204055749935</v>
      </c>
    </row>
    <row r="432" spans="1:2" s="79" customFormat="1" x14ac:dyDescent="0.2">
      <c r="A432" s="86">
        <v>420</v>
      </c>
      <c r="B432" s="87">
        <f>'Energía Transada'!D429</f>
        <v>7679.2079025886142</v>
      </c>
    </row>
    <row r="433" spans="1:2" s="79" customFormat="1" x14ac:dyDescent="0.2">
      <c r="A433" s="86">
        <v>421</v>
      </c>
      <c r="B433" s="87">
        <f>'Energía Transada'!D430</f>
        <v>9731.6505477364281</v>
      </c>
    </row>
    <row r="434" spans="1:2" s="79" customFormat="1" x14ac:dyDescent="0.2">
      <c r="A434" s="86">
        <v>422</v>
      </c>
      <c r="B434" s="87">
        <f>'Energía Transada'!D431</f>
        <v>9514.0345621242614</v>
      </c>
    </row>
    <row r="435" spans="1:2" s="79" customFormat="1" x14ac:dyDescent="0.2">
      <c r="A435" s="86">
        <v>423</v>
      </c>
      <c r="B435" s="87">
        <f>'Energía Transada'!D432</f>
        <v>8145.3266072207798</v>
      </c>
    </row>
    <row r="436" spans="1:2" s="79" customFormat="1" x14ac:dyDescent="0.2">
      <c r="A436" s="86">
        <v>424</v>
      </c>
      <c r="B436" s="87">
        <f>'Energía Transada'!D433</f>
        <v>5878.9475797554242</v>
      </c>
    </row>
    <row r="437" spans="1:2" s="79" customFormat="1" x14ac:dyDescent="0.2">
      <c r="A437" s="86">
        <v>425</v>
      </c>
      <c r="B437" s="87">
        <f>'Energía Transada'!D434</f>
        <v>4368.9091134677801</v>
      </c>
    </row>
    <row r="438" spans="1:2" s="79" customFormat="1" x14ac:dyDescent="0.2">
      <c r="A438" s="86">
        <v>426</v>
      </c>
      <c r="B438" s="87">
        <f>'Energía Transada'!D435</f>
        <v>4009.0917305396824</v>
      </c>
    </row>
    <row r="439" spans="1:2" s="79" customFormat="1" x14ac:dyDescent="0.2">
      <c r="A439" s="86">
        <v>427</v>
      </c>
      <c r="B439" s="87">
        <f>'Energía Transada'!D436</f>
        <v>3851.7474993904243</v>
      </c>
    </row>
    <row r="440" spans="1:2" s="79" customFormat="1" x14ac:dyDescent="0.2">
      <c r="A440" s="86">
        <v>428</v>
      </c>
      <c r="B440" s="87">
        <f>'Energía Transada'!D437</f>
        <v>5594.8126152719742</v>
      </c>
    </row>
    <row r="441" spans="1:2" s="79" customFormat="1" x14ac:dyDescent="0.2">
      <c r="A441" s="86">
        <v>429</v>
      </c>
      <c r="B441" s="87">
        <f>'Energía Transada'!D438</f>
        <v>8448.6789898343195</v>
      </c>
    </row>
    <row r="442" spans="1:2" s="79" customFormat="1" x14ac:dyDescent="0.2">
      <c r="A442" s="86">
        <v>430</v>
      </c>
      <c r="B442" s="87">
        <f>'Energía Transada'!D439</f>
        <v>7720.9104910851111</v>
      </c>
    </row>
    <row r="443" spans="1:2" s="79" customFormat="1" x14ac:dyDescent="0.2">
      <c r="A443" s="86">
        <v>431</v>
      </c>
      <c r="B443" s="87">
        <f>'Energía Transada'!D440</f>
        <v>6560.9231512651631</v>
      </c>
    </row>
    <row r="444" spans="1:2" s="79" customFormat="1" x14ac:dyDescent="0.2">
      <c r="A444" s="86">
        <v>432</v>
      </c>
      <c r="B444" s="87">
        <f>'Energía Transada'!D441</f>
        <v>7810.2477168686391</v>
      </c>
    </row>
    <row r="445" spans="1:2" s="79" customFormat="1" x14ac:dyDescent="0.2">
      <c r="A445" s="86">
        <v>433</v>
      </c>
      <c r="B445" s="87">
        <f>'Energía Transada'!D442</f>
        <v>8942.8765855955226</v>
      </c>
    </row>
    <row r="446" spans="1:2" s="79" customFormat="1" x14ac:dyDescent="0.2">
      <c r="A446" s="86">
        <v>434</v>
      </c>
      <c r="B446" s="87">
        <f>'Energía Transada'!D443</f>
        <v>5438.2523805633018</v>
      </c>
    </row>
    <row r="447" spans="1:2" s="79" customFormat="1" x14ac:dyDescent="0.2">
      <c r="A447" s="86">
        <v>435</v>
      </c>
      <c r="B447" s="87">
        <f>'Energía Transada'!D444</f>
        <v>3807.8639172331918</v>
      </c>
    </row>
    <row r="448" spans="1:2" s="79" customFormat="1" x14ac:dyDescent="0.2">
      <c r="A448" s="86">
        <v>436</v>
      </c>
      <c r="B448" s="87">
        <f>'Energía Transada'!D445</f>
        <v>2069.6236058000077</v>
      </c>
    </row>
    <row r="449" spans="1:2" s="79" customFormat="1" x14ac:dyDescent="0.2">
      <c r="A449" s="86">
        <v>437</v>
      </c>
      <c r="B449" s="87">
        <f>'Energía Transada'!D446</f>
        <v>3611.3553592237959</v>
      </c>
    </row>
    <row r="450" spans="1:2" s="79" customFormat="1" x14ac:dyDescent="0.2">
      <c r="A450" s="86">
        <v>438</v>
      </c>
      <c r="B450" s="87">
        <f>'Energía Transada'!D447</f>
        <v>4140.1504821600956</v>
      </c>
    </row>
    <row r="451" spans="1:2" s="79" customFormat="1" x14ac:dyDescent="0.2">
      <c r="A451" s="86">
        <v>439</v>
      </c>
      <c r="B451" s="87">
        <f>'Energía Transada'!D448</f>
        <v>4301.4368144431901</v>
      </c>
    </row>
    <row r="452" spans="1:2" s="79" customFormat="1" x14ac:dyDescent="0.2">
      <c r="A452" s="86">
        <v>440</v>
      </c>
      <c r="B452" s="87">
        <f>'Energía Transada'!D449</f>
        <v>4368.864315682541</v>
      </c>
    </row>
    <row r="453" spans="1:2" s="79" customFormat="1" x14ac:dyDescent="0.2">
      <c r="A453" s="86">
        <v>441</v>
      </c>
      <c r="B453" s="87">
        <f>'Energía Transada'!D450</f>
        <v>4981.6526316824329</v>
      </c>
    </row>
    <row r="454" spans="1:2" s="79" customFormat="1" x14ac:dyDescent="0.2">
      <c r="A454" s="86">
        <v>442</v>
      </c>
      <c r="B454" s="87">
        <f>'Energía Transada'!D451</f>
        <v>1904.1209956753398</v>
      </c>
    </row>
    <row r="455" spans="1:2" s="79" customFormat="1" x14ac:dyDescent="0.2">
      <c r="A455" s="86">
        <v>443</v>
      </c>
      <c r="B455" s="87">
        <f>'Energía Transada'!D452</f>
        <v>583.97943007907259</v>
      </c>
    </row>
    <row r="456" spans="1:2" s="79" customFormat="1" x14ac:dyDescent="0.2">
      <c r="A456" s="86">
        <v>444</v>
      </c>
      <c r="B456" s="87">
        <f>'Energía Transada'!D453</f>
        <v>48.409121547657236</v>
      </c>
    </row>
    <row r="457" spans="1:2" s="79" customFormat="1" x14ac:dyDescent="0.2">
      <c r="A457" s="86">
        <v>445</v>
      </c>
      <c r="B457" s="87">
        <f>'Energía Transada'!D454</f>
        <v>3.6124124832490021</v>
      </c>
    </row>
    <row r="458" spans="1:2" s="79" customFormat="1" x14ac:dyDescent="0.2">
      <c r="A458" s="86">
        <v>446</v>
      </c>
      <c r="B458" s="87">
        <f>'Energía Transada'!D455</f>
        <v>0</v>
      </c>
    </row>
    <row r="459" spans="1:2" s="79" customFormat="1" x14ac:dyDescent="0.2">
      <c r="A459" s="86">
        <v>447</v>
      </c>
      <c r="B459" s="87">
        <f>'Energía Transada'!D456</f>
        <v>1.2178823435044882E-2</v>
      </c>
    </row>
    <row r="460" spans="1:2" s="79" customFormat="1" x14ac:dyDescent="0.2">
      <c r="A460" s="86">
        <v>448</v>
      </c>
      <c r="B460" s="87">
        <f>'Energía Transada'!D457</f>
        <v>0</v>
      </c>
    </row>
    <row r="461" spans="1:2" s="79" customFormat="1" x14ac:dyDescent="0.2">
      <c r="A461" s="86">
        <v>449</v>
      </c>
      <c r="B461" s="87">
        <f>'Energía Transada'!D458</f>
        <v>0</v>
      </c>
    </row>
    <row r="462" spans="1:2" s="79" customFormat="1" x14ac:dyDescent="0.2">
      <c r="A462" s="86">
        <v>450</v>
      </c>
      <c r="B462" s="87">
        <f>'Energía Transada'!D459</f>
        <v>0</v>
      </c>
    </row>
    <row r="463" spans="1:2" s="79" customFormat="1" x14ac:dyDescent="0.2">
      <c r="A463" s="86">
        <v>451</v>
      </c>
      <c r="B463" s="87">
        <f>'Energía Transada'!D460</f>
        <v>0</v>
      </c>
    </row>
    <row r="464" spans="1:2" s="79" customFormat="1" x14ac:dyDescent="0.2">
      <c r="A464" s="86">
        <v>452</v>
      </c>
      <c r="B464" s="87">
        <f>'Energía Transada'!D461</f>
        <v>5.4409962700046828</v>
      </c>
    </row>
    <row r="465" spans="1:2" s="79" customFormat="1" x14ac:dyDescent="0.2">
      <c r="A465" s="86">
        <v>453</v>
      </c>
      <c r="B465" s="87">
        <f>'Energía Transada'!D462</f>
        <v>770.80458367371989</v>
      </c>
    </row>
    <row r="466" spans="1:2" s="79" customFormat="1" x14ac:dyDescent="0.2">
      <c r="A466" s="86">
        <v>454</v>
      </c>
      <c r="B466" s="87">
        <f>'Energía Transada'!D463</f>
        <v>0.10280624348918026</v>
      </c>
    </row>
    <row r="467" spans="1:2" s="79" customFormat="1" x14ac:dyDescent="0.2">
      <c r="A467" s="86">
        <v>455</v>
      </c>
      <c r="B467" s="87">
        <f>'Energía Transada'!D464</f>
        <v>15.401816996027613</v>
      </c>
    </row>
    <row r="468" spans="1:2" s="79" customFormat="1" x14ac:dyDescent="0.2">
      <c r="A468" s="86">
        <v>456</v>
      </c>
      <c r="B468" s="87">
        <f>'Energía Transada'!D465</f>
        <v>0</v>
      </c>
    </row>
    <row r="469" spans="1:2" s="79" customFormat="1" x14ac:dyDescent="0.2">
      <c r="A469" s="86">
        <v>457</v>
      </c>
      <c r="B469" s="87">
        <f>'Energía Transada'!D466</f>
        <v>0</v>
      </c>
    </row>
    <row r="470" spans="1:2" s="79" customFormat="1" x14ac:dyDescent="0.2">
      <c r="A470" s="86">
        <v>458</v>
      </c>
      <c r="B470" s="87">
        <f>'Energía Transada'!D467</f>
        <v>0</v>
      </c>
    </row>
    <row r="471" spans="1:2" s="79" customFormat="1" x14ac:dyDescent="0.2">
      <c r="A471" s="86">
        <v>459</v>
      </c>
      <c r="B471" s="87">
        <f>'Energía Transada'!D468</f>
        <v>0</v>
      </c>
    </row>
    <row r="472" spans="1:2" s="79" customFormat="1" x14ac:dyDescent="0.2">
      <c r="A472" s="86">
        <v>460</v>
      </c>
      <c r="B472" s="87">
        <f>'Energía Transada'!D469</f>
        <v>0</v>
      </c>
    </row>
    <row r="473" spans="1:2" s="79" customFormat="1" x14ac:dyDescent="0.2">
      <c r="A473" s="86">
        <v>461</v>
      </c>
      <c r="B473" s="87">
        <f>'Energía Transada'!D470</f>
        <v>1.9343105621652586E-3</v>
      </c>
    </row>
    <row r="474" spans="1:2" s="79" customFormat="1" x14ac:dyDescent="0.2">
      <c r="A474" s="86">
        <v>462</v>
      </c>
      <c r="B474" s="87">
        <f>'Energía Transada'!D471</f>
        <v>0</v>
      </c>
    </row>
    <row r="475" spans="1:2" s="79" customFormat="1" x14ac:dyDescent="0.2">
      <c r="A475" s="86">
        <v>463</v>
      </c>
      <c r="B475" s="87">
        <f>'Energía Transada'!D472</f>
        <v>0</v>
      </c>
    </row>
    <row r="476" spans="1:2" s="79" customFormat="1" x14ac:dyDescent="0.2">
      <c r="A476" s="86">
        <v>464</v>
      </c>
      <c r="B476" s="87">
        <f>'Energía Transada'!D473</f>
        <v>0</v>
      </c>
    </row>
    <row r="477" spans="1:2" s="79" customFormat="1" x14ac:dyDescent="0.2">
      <c r="A477" s="86">
        <v>465</v>
      </c>
      <c r="B477" s="87">
        <f>'Energía Transada'!D474</f>
        <v>2.5111816144032548E-3</v>
      </c>
    </row>
    <row r="478" spans="1:2" s="79" customFormat="1" x14ac:dyDescent="0.2">
      <c r="A478" s="86">
        <v>466</v>
      </c>
      <c r="B478" s="87">
        <f>'Energía Transada'!D475</f>
        <v>0.38654304081715285</v>
      </c>
    </row>
    <row r="479" spans="1:2" s="79" customFormat="1" x14ac:dyDescent="0.2">
      <c r="A479" s="86">
        <v>467</v>
      </c>
      <c r="B479" s="87">
        <f>'Energía Transada'!D476</f>
        <v>42.261514948018679</v>
      </c>
    </row>
    <row r="480" spans="1:2" s="79" customFormat="1" x14ac:dyDescent="0.2">
      <c r="A480" s="86">
        <v>468</v>
      </c>
      <c r="B480" s="87">
        <f>'Energía Transada'!D477</f>
        <v>0</v>
      </c>
    </row>
    <row r="481" spans="1:2" s="79" customFormat="1" x14ac:dyDescent="0.2">
      <c r="A481" s="86">
        <v>469</v>
      </c>
      <c r="B481" s="87">
        <f>'Energía Transada'!D478</f>
        <v>0</v>
      </c>
    </row>
    <row r="482" spans="1:2" s="79" customFormat="1" x14ac:dyDescent="0.2">
      <c r="A482" s="86">
        <v>470</v>
      </c>
      <c r="B482" s="87">
        <f>'Energía Transada'!D479</f>
        <v>0</v>
      </c>
    </row>
    <row r="483" spans="1:2" s="79" customFormat="1" x14ac:dyDescent="0.2">
      <c r="A483" s="86">
        <v>471</v>
      </c>
      <c r="B483" s="87">
        <f>'Energía Transada'!D480</f>
        <v>156.09855665767026</v>
      </c>
    </row>
    <row r="484" spans="1:2" s="79" customFormat="1" x14ac:dyDescent="0.2">
      <c r="A484" s="86">
        <v>472</v>
      </c>
      <c r="B484" s="87">
        <f>'Energía Transada'!D481</f>
        <v>697.65924705005807</v>
      </c>
    </row>
    <row r="485" spans="1:2" s="79" customFormat="1" x14ac:dyDescent="0.2">
      <c r="A485" s="86">
        <v>473</v>
      </c>
      <c r="B485" s="87">
        <f>'Energía Transada'!D482</f>
        <v>3218.488470204481</v>
      </c>
    </row>
    <row r="486" spans="1:2" s="79" customFormat="1" x14ac:dyDescent="0.2">
      <c r="A486" s="86">
        <v>474</v>
      </c>
      <c r="B486" s="87">
        <f>'Energía Transada'!D483</f>
        <v>4064.2396599331687</v>
      </c>
    </row>
    <row r="487" spans="1:2" s="79" customFormat="1" x14ac:dyDescent="0.2">
      <c r="A487" s="86">
        <v>475</v>
      </c>
      <c r="B487" s="87">
        <f>'Energía Transada'!D484</f>
        <v>3758.4347527360164</v>
      </c>
    </row>
    <row r="488" spans="1:2" s="79" customFormat="1" x14ac:dyDescent="0.2">
      <c r="A488" s="86">
        <v>476</v>
      </c>
      <c r="B488" s="87">
        <f>'Energía Transada'!D485</f>
        <v>4318.9218496935055</v>
      </c>
    </row>
    <row r="489" spans="1:2" s="79" customFormat="1" x14ac:dyDescent="0.2">
      <c r="A489" s="86">
        <v>477</v>
      </c>
      <c r="B489" s="87">
        <f>'Energía Transada'!D486</f>
        <v>5297.3565558572991</v>
      </c>
    </row>
    <row r="490" spans="1:2" s="79" customFormat="1" x14ac:dyDescent="0.2">
      <c r="A490" s="86">
        <v>478</v>
      </c>
      <c r="B490" s="87">
        <f>'Energía Transada'!D487</f>
        <v>5125.4060282110931</v>
      </c>
    </row>
    <row r="491" spans="1:2" s="79" customFormat="1" x14ac:dyDescent="0.2">
      <c r="A491" s="86">
        <v>479</v>
      </c>
      <c r="B491" s="87">
        <f>'Energía Transada'!D488</f>
        <v>3302.6233362801859</v>
      </c>
    </row>
    <row r="492" spans="1:2" s="79" customFormat="1" x14ac:dyDescent="0.2">
      <c r="A492" s="86">
        <v>480</v>
      </c>
      <c r="B492" s="87">
        <f>'Energía Transada'!D489</f>
        <v>266.21200490693491</v>
      </c>
    </row>
    <row r="493" spans="1:2" s="79" customFormat="1" x14ac:dyDescent="0.2">
      <c r="A493" s="86">
        <v>481</v>
      </c>
      <c r="B493" s="87">
        <f>'Energía Transada'!D490</f>
        <v>2900.5729961284819</v>
      </c>
    </row>
    <row r="494" spans="1:2" s="79" customFormat="1" x14ac:dyDescent="0.2">
      <c r="A494" s="86">
        <v>482</v>
      </c>
      <c r="B494" s="87">
        <f>'Energía Transada'!D491</f>
        <v>4249.8453537516034</v>
      </c>
    </row>
    <row r="495" spans="1:2" s="79" customFormat="1" x14ac:dyDescent="0.2">
      <c r="A495" s="86">
        <v>483</v>
      </c>
      <c r="B495" s="87">
        <f>'Energía Transada'!D492</f>
        <v>4271.1407246395283</v>
      </c>
    </row>
    <row r="496" spans="1:2" s="79" customFormat="1" x14ac:dyDescent="0.2">
      <c r="A496" s="86">
        <v>484</v>
      </c>
      <c r="B496" s="87">
        <f>'Energía Transada'!D493</f>
        <v>4278.385270448116</v>
      </c>
    </row>
    <row r="497" spans="1:2" s="79" customFormat="1" x14ac:dyDescent="0.2">
      <c r="A497" s="86">
        <v>485</v>
      </c>
      <c r="B497" s="87">
        <f>'Energía Transada'!D494</f>
        <v>4279.2636358226991</v>
      </c>
    </row>
    <row r="498" spans="1:2" s="79" customFormat="1" x14ac:dyDescent="0.2">
      <c r="A498" s="86">
        <v>486</v>
      </c>
      <c r="B498" s="87">
        <f>'Energía Transada'!D495</f>
        <v>4281.3767578338548</v>
      </c>
    </row>
    <row r="499" spans="1:2" s="79" customFormat="1" x14ac:dyDescent="0.2">
      <c r="A499" s="86">
        <v>487</v>
      </c>
      <c r="B499" s="87">
        <f>'Energía Transada'!D496</f>
        <v>3382.7042658058922</v>
      </c>
    </row>
    <row r="500" spans="1:2" s="79" customFormat="1" x14ac:dyDescent="0.2">
      <c r="A500" s="86">
        <v>488</v>
      </c>
      <c r="B500" s="87">
        <f>'Energía Transada'!D497</f>
        <v>959.88069528434835</v>
      </c>
    </row>
    <row r="501" spans="1:2" s="79" customFormat="1" x14ac:dyDescent="0.2">
      <c r="A501" s="86">
        <v>489</v>
      </c>
      <c r="B501" s="87">
        <f>'Energía Transada'!D498</f>
        <v>3748.4624917118726</v>
      </c>
    </row>
    <row r="502" spans="1:2" s="79" customFormat="1" x14ac:dyDescent="0.2">
      <c r="A502" s="86">
        <v>490</v>
      </c>
      <c r="B502" s="87">
        <f>'Energía Transada'!D499</f>
        <v>4275.1976446232056</v>
      </c>
    </row>
    <row r="503" spans="1:2" s="79" customFormat="1" x14ac:dyDescent="0.2">
      <c r="A503" s="86">
        <v>491</v>
      </c>
      <c r="B503" s="87">
        <f>'Energía Transada'!D500</f>
        <v>4203.70013396786</v>
      </c>
    </row>
    <row r="504" spans="1:2" s="79" customFormat="1" x14ac:dyDescent="0.2">
      <c r="A504" s="86">
        <v>492</v>
      </c>
      <c r="B504" s="87">
        <f>'Energía Transada'!D501</f>
        <v>49.542662084166039</v>
      </c>
    </row>
    <row r="505" spans="1:2" s="79" customFormat="1" x14ac:dyDescent="0.2">
      <c r="A505" s="86">
        <v>493</v>
      </c>
      <c r="B505" s="87">
        <f>'Energía Transada'!D502</f>
        <v>0</v>
      </c>
    </row>
    <row r="506" spans="1:2" s="79" customFormat="1" x14ac:dyDescent="0.2">
      <c r="A506" s="86">
        <v>494</v>
      </c>
      <c r="B506" s="87">
        <f>'Energía Transada'!D503</f>
        <v>2.0140631480950861</v>
      </c>
    </row>
    <row r="507" spans="1:2" s="79" customFormat="1" x14ac:dyDescent="0.2">
      <c r="A507" s="86">
        <v>495</v>
      </c>
      <c r="B507" s="87">
        <f>'Energía Transada'!D504</f>
        <v>4681.0188927427171</v>
      </c>
    </row>
    <row r="508" spans="1:2" s="79" customFormat="1" x14ac:dyDescent="0.2">
      <c r="A508" s="86">
        <v>496</v>
      </c>
      <c r="B508" s="87">
        <f>'Energía Transada'!D505</f>
        <v>4272.6188830539058</v>
      </c>
    </row>
    <row r="509" spans="1:2" s="79" customFormat="1" x14ac:dyDescent="0.2">
      <c r="A509" s="86">
        <v>497</v>
      </c>
      <c r="B509" s="87">
        <f>'Energía Transada'!D506</f>
        <v>5422.772969196094</v>
      </c>
    </row>
    <row r="510" spans="1:2" s="79" customFormat="1" x14ac:dyDescent="0.2">
      <c r="A510" s="86">
        <v>498</v>
      </c>
      <c r="B510" s="87">
        <f>'Energía Transada'!D507</f>
        <v>7690.7110773737395</v>
      </c>
    </row>
    <row r="511" spans="1:2" s="79" customFormat="1" x14ac:dyDescent="0.2">
      <c r="A511" s="86">
        <v>499</v>
      </c>
      <c r="B511" s="87">
        <f>'Energía Transada'!D508</f>
        <v>5663.6959959701171</v>
      </c>
    </row>
    <row r="512" spans="1:2" s="79" customFormat="1" x14ac:dyDescent="0.2">
      <c r="A512" s="86">
        <v>500</v>
      </c>
      <c r="B512" s="87">
        <f>'Energía Transada'!D509</f>
        <v>5240.8945793899838</v>
      </c>
    </row>
    <row r="513" spans="1:2" s="79" customFormat="1" x14ac:dyDescent="0.2">
      <c r="A513" s="86">
        <v>501</v>
      </c>
      <c r="B513" s="87">
        <f>'Energía Transada'!D510</f>
        <v>8069.1166444357668</v>
      </c>
    </row>
    <row r="514" spans="1:2" s="79" customFormat="1" x14ac:dyDescent="0.2">
      <c r="A514" s="86">
        <v>502</v>
      </c>
      <c r="B514" s="87">
        <f>'Energía Transada'!D511</f>
        <v>7452.456327564194</v>
      </c>
    </row>
    <row r="515" spans="1:2" s="79" customFormat="1" x14ac:dyDescent="0.2">
      <c r="A515" s="86">
        <v>503</v>
      </c>
      <c r="B515" s="87">
        <f>'Energía Transada'!D512</f>
        <v>4077.3703049604451</v>
      </c>
    </row>
    <row r="516" spans="1:2" s="79" customFormat="1" x14ac:dyDescent="0.2">
      <c r="A516" s="86">
        <v>504</v>
      </c>
      <c r="B516" s="87">
        <f>'Energía Transada'!D513</f>
        <v>1870.5006395012745</v>
      </c>
    </row>
    <row r="517" spans="1:2" s="79" customFormat="1" x14ac:dyDescent="0.2">
      <c r="A517" s="86">
        <v>505</v>
      </c>
      <c r="B517" s="87">
        <f>'Energía Transada'!D514</f>
        <v>386.38869489317841</v>
      </c>
    </row>
    <row r="518" spans="1:2" s="79" customFormat="1" x14ac:dyDescent="0.2">
      <c r="A518" s="86">
        <v>506</v>
      </c>
      <c r="B518" s="87">
        <f>'Energía Transada'!D515</f>
        <v>0.1972097245666091</v>
      </c>
    </row>
    <row r="519" spans="1:2" s="79" customFormat="1" x14ac:dyDescent="0.2">
      <c r="A519" s="86">
        <v>507</v>
      </c>
      <c r="B519" s="87">
        <f>'Energía Transada'!D516</f>
        <v>1.0763370904045099E-2</v>
      </c>
    </row>
    <row r="520" spans="1:2" s="79" customFormat="1" x14ac:dyDescent="0.2">
      <c r="A520" s="86">
        <v>508</v>
      </c>
      <c r="B520" s="87">
        <f>'Energía Transada'!D517</f>
        <v>211.23011725357031</v>
      </c>
    </row>
    <row r="521" spans="1:2" s="79" customFormat="1" x14ac:dyDescent="0.2">
      <c r="A521" s="86">
        <v>509</v>
      </c>
      <c r="B521" s="87">
        <f>'Energía Transada'!D518</f>
        <v>418.02184664424254</v>
      </c>
    </row>
    <row r="522" spans="1:2" s="79" customFormat="1" x14ac:dyDescent="0.2">
      <c r="A522" s="86">
        <v>510</v>
      </c>
      <c r="B522" s="87">
        <f>'Energía Transada'!D519</f>
        <v>230.76620449348403</v>
      </c>
    </row>
    <row r="523" spans="1:2" s="79" customFormat="1" x14ac:dyDescent="0.2">
      <c r="A523" s="86">
        <v>511</v>
      </c>
      <c r="B523" s="87">
        <f>'Energía Transada'!D520</f>
        <v>0.9445725719246798</v>
      </c>
    </row>
    <row r="524" spans="1:2" s="79" customFormat="1" x14ac:dyDescent="0.2">
      <c r="A524" s="86">
        <v>512</v>
      </c>
      <c r="B524" s="87">
        <f>'Energía Transada'!D521</f>
        <v>0</v>
      </c>
    </row>
    <row r="525" spans="1:2" s="79" customFormat="1" x14ac:dyDescent="0.2">
      <c r="A525" s="86">
        <v>513</v>
      </c>
      <c r="B525" s="87">
        <f>'Energía Transada'!D522</f>
        <v>0</v>
      </c>
    </row>
    <row r="526" spans="1:2" s="79" customFormat="1" x14ac:dyDescent="0.2">
      <c r="A526" s="86">
        <v>514</v>
      </c>
      <c r="B526" s="87">
        <f>'Energía Transada'!D523</f>
        <v>10.485454637859453</v>
      </c>
    </row>
    <row r="527" spans="1:2" s="79" customFormat="1" x14ac:dyDescent="0.2">
      <c r="A527" s="86">
        <v>515</v>
      </c>
      <c r="B527" s="87">
        <f>'Energía Transada'!D524</f>
        <v>296.48847620608336</v>
      </c>
    </row>
    <row r="528" spans="1:2" s="79" customFormat="1" x14ac:dyDescent="0.2">
      <c r="A528" s="86">
        <v>516</v>
      </c>
      <c r="B528" s="87">
        <f>'Energía Transada'!D525</f>
        <v>0.57109256424015464</v>
      </c>
    </row>
    <row r="529" spans="1:2" s="79" customFormat="1" x14ac:dyDescent="0.2">
      <c r="A529" s="86">
        <v>517</v>
      </c>
      <c r="B529" s="87">
        <f>'Energía Transada'!D526</f>
        <v>0.45863790796540732</v>
      </c>
    </row>
    <row r="530" spans="1:2" s="79" customFormat="1" x14ac:dyDescent="0.2">
      <c r="A530" s="86">
        <v>518</v>
      </c>
      <c r="B530" s="87">
        <f>'Energía Transada'!D527</f>
        <v>89.624035315477101</v>
      </c>
    </row>
    <row r="531" spans="1:2" s="79" customFormat="1" x14ac:dyDescent="0.2">
      <c r="A531" s="86">
        <v>519</v>
      </c>
      <c r="B531" s="87">
        <f>'Energía Transada'!D528</f>
        <v>33.634444864374508</v>
      </c>
    </row>
    <row r="532" spans="1:2" s="79" customFormat="1" x14ac:dyDescent="0.2">
      <c r="A532" s="86">
        <v>520</v>
      </c>
      <c r="B532" s="87">
        <f>'Energía Transada'!D529</f>
        <v>0</v>
      </c>
    </row>
    <row r="533" spans="1:2" s="79" customFormat="1" x14ac:dyDescent="0.2">
      <c r="A533" s="86">
        <v>521</v>
      </c>
      <c r="B533" s="87">
        <f>'Energía Transada'!D530</f>
        <v>0</v>
      </c>
    </row>
    <row r="534" spans="1:2" s="79" customFormat="1" x14ac:dyDescent="0.2">
      <c r="A534" s="86">
        <v>522</v>
      </c>
      <c r="B534" s="87">
        <f>'Energía Transada'!D531</f>
        <v>0</v>
      </c>
    </row>
    <row r="535" spans="1:2" s="79" customFormat="1" x14ac:dyDescent="0.2">
      <c r="A535" s="86">
        <v>523</v>
      </c>
      <c r="B535" s="87">
        <f>'Energía Transada'!D532</f>
        <v>0</v>
      </c>
    </row>
    <row r="536" spans="1:2" s="79" customFormat="1" x14ac:dyDescent="0.2">
      <c r="A536" s="86">
        <v>524</v>
      </c>
      <c r="B536" s="87">
        <f>'Energía Transada'!D533</f>
        <v>892.22124918702116</v>
      </c>
    </row>
    <row r="537" spans="1:2" s="79" customFormat="1" x14ac:dyDescent="0.2">
      <c r="A537" s="86">
        <v>525</v>
      </c>
      <c r="B537" s="87">
        <f>'Energía Transada'!D534</f>
        <v>3840.9654218944092</v>
      </c>
    </row>
    <row r="538" spans="1:2" s="79" customFormat="1" x14ac:dyDescent="0.2">
      <c r="A538" s="86">
        <v>526</v>
      </c>
      <c r="B538" s="87">
        <f>'Energía Transada'!D535</f>
        <v>7395.2050229989245</v>
      </c>
    </row>
    <row r="539" spans="1:2" s="79" customFormat="1" x14ac:dyDescent="0.2">
      <c r="A539" s="86">
        <v>527</v>
      </c>
      <c r="B539" s="87">
        <f>'Energía Transada'!D536</f>
        <v>10022.007194603193</v>
      </c>
    </row>
    <row r="540" spans="1:2" s="79" customFormat="1" x14ac:dyDescent="0.2">
      <c r="A540" s="86">
        <v>528</v>
      </c>
      <c r="B540" s="87">
        <f>'Energía Transada'!D537</f>
        <v>16272.808628826933</v>
      </c>
    </row>
    <row r="541" spans="1:2" s="79" customFormat="1" x14ac:dyDescent="0.2">
      <c r="A541" s="86">
        <v>529</v>
      </c>
      <c r="B541" s="87">
        <f>'Energía Transada'!D538</f>
        <v>16594.804257427462</v>
      </c>
    </row>
    <row r="542" spans="1:2" s="79" customFormat="1" x14ac:dyDescent="0.2">
      <c r="A542" s="86">
        <v>530</v>
      </c>
      <c r="B542" s="87">
        <f>'Energía Transada'!D539</f>
        <v>17917.581313179744</v>
      </c>
    </row>
    <row r="543" spans="1:2" s="79" customFormat="1" x14ac:dyDescent="0.2">
      <c r="A543" s="86">
        <v>531</v>
      </c>
      <c r="B543" s="87">
        <f>'Energía Transada'!D540</f>
        <v>19405.310002018636</v>
      </c>
    </row>
    <row r="544" spans="1:2" s="79" customFormat="1" x14ac:dyDescent="0.2">
      <c r="A544" s="86">
        <v>532</v>
      </c>
      <c r="B544" s="87">
        <f>'Energía Transada'!D541</f>
        <v>26597.613455551909</v>
      </c>
    </row>
    <row r="545" spans="1:2" s="79" customFormat="1" x14ac:dyDescent="0.2">
      <c r="A545" s="86">
        <v>533</v>
      </c>
      <c r="B545" s="87">
        <f>'Energía Transada'!D542</f>
        <v>21617.253528018042</v>
      </c>
    </row>
    <row r="546" spans="1:2" s="79" customFormat="1" x14ac:dyDescent="0.2">
      <c r="A546" s="86">
        <v>534</v>
      </c>
      <c r="B546" s="87">
        <f>'Energía Transada'!D543</f>
        <v>19134.202792558597</v>
      </c>
    </row>
    <row r="547" spans="1:2" s="79" customFormat="1" x14ac:dyDescent="0.2">
      <c r="A547" s="86">
        <v>535</v>
      </c>
      <c r="B547" s="87">
        <f>'Energía Transada'!D544</f>
        <v>16795.854574355413</v>
      </c>
    </row>
    <row r="548" spans="1:2" s="79" customFormat="1" x14ac:dyDescent="0.2">
      <c r="A548" s="86">
        <v>536</v>
      </c>
      <c r="B548" s="87">
        <f>'Energía Transada'!D545</f>
        <v>8235.1545765566152</v>
      </c>
    </row>
    <row r="549" spans="1:2" s="79" customFormat="1" x14ac:dyDescent="0.2">
      <c r="A549" s="86">
        <v>537</v>
      </c>
      <c r="B549" s="87">
        <f>'Energía Transada'!D546</f>
        <v>1363.5886851598809</v>
      </c>
    </row>
    <row r="550" spans="1:2" s="79" customFormat="1" x14ac:dyDescent="0.2">
      <c r="A550" s="86">
        <v>538</v>
      </c>
      <c r="B550" s="87">
        <f>'Energía Transada'!D547</f>
        <v>5027.1466168465677</v>
      </c>
    </row>
    <row r="551" spans="1:2" s="79" customFormat="1" x14ac:dyDescent="0.2">
      <c r="A551" s="86">
        <v>539</v>
      </c>
      <c r="B551" s="87">
        <f>'Energía Transada'!D548</f>
        <v>7811.5562341282603</v>
      </c>
    </row>
    <row r="552" spans="1:2" s="79" customFormat="1" x14ac:dyDescent="0.2">
      <c r="A552" s="86">
        <v>540</v>
      </c>
      <c r="B552" s="87">
        <f>'Energía Transada'!D549</f>
        <v>8426.1347794859994</v>
      </c>
    </row>
    <row r="553" spans="1:2" s="79" customFormat="1" x14ac:dyDescent="0.2">
      <c r="A553" s="86">
        <v>541</v>
      </c>
      <c r="B553" s="87">
        <f>'Energía Transada'!D550</f>
        <v>8148.4000510354172</v>
      </c>
    </row>
    <row r="554" spans="1:2" s="79" customFormat="1" x14ac:dyDescent="0.2">
      <c r="A554" s="86">
        <v>542</v>
      </c>
      <c r="B554" s="87">
        <f>'Energía Transada'!D551</f>
        <v>7059.0064344081993</v>
      </c>
    </row>
    <row r="555" spans="1:2" s="79" customFormat="1" x14ac:dyDescent="0.2">
      <c r="A555" s="86">
        <v>543</v>
      </c>
      <c r="B555" s="87">
        <f>'Energía Transada'!D552</f>
        <v>4712.1668519402092</v>
      </c>
    </row>
    <row r="556" spans="1:2" s="79" customFormat="1" x14ac:dyDescent="0.2">
      <c r="A556" s="86">
        <v>544</v>
      </c>
      <c r="B556" s="87">
        <f>'Energía Transada'!D553</f>
        <v>4079.5174027210833</v>
      </c>
    </row>
    <row r="557" spans="1:2" s="79" customFormat="1" x14ac:dyDescent="0.2">
      <c r="A557" s="86">
        <v>545</v>
      </c>
      <c r="B557" s="87">
        <f>'Energía Transada'!D554</f>
        <v>2218.5938242263628</v>
      </c>
    </row>
    <row r="558" spans="1:2" s="79" customFormat="1" x14ac:dyDescent="0.2">
      <c r="A558" s="86">
        <v>546</v>
      </c>
      <c r="B558" s="87">
        <f>'Energía Transada'!D555</f>
        <v>986.35927147974996</v>
      </c>
    </row>
    <row r="559" spans="1:2" s="79" customFormat="1" x14ac:dyDescent="0.2">
      <c r="A559" s="86">
        <v>547</v>
      </c>
      <c r="B559" s="87">
        <f>'Energía Transada'!D556</f>
        <v>4627.148090675717</v>
      </c>
    </row>
    <row r="560" spans="1:2" s="79" customFormat="1" x14ac:dyDescent="0.2">
      <c r="A560" s="86">
        <v>548</v>
      </c>
      <c r="B560" s="87">
        <f>'Energía Transada'!D557</f>
        <v>3807.3690759409196</v>
      </c>
    </row>
    <row r="561" spans="1:2" s="79" customFormat="1" x14ac:dyDescent="0.2">
      <c r="A561" s="86">
        <v>549</v>
      </c>
      <c r="B561" s="87">
        <f>'Energía Transada'!D558</f>
        <v>219.28512778065115</v>
      </c>
    </row>
    <row r="562" spans="1:2" s="79" customFormat="1" x14ac:dyDescent="0.2">
      <c r="A562" s="86">
        <v>550</v>
      </c>
      <c r="B562" s="87">
        <f>'Energía Transada'!D559</f>
        <v>5.5386673833813989</v>
      </c>
    </row>
    <row r="563" spans="1:2" s="79" customFormat="1" x14ac:dyDescent="0.2">
      <c r="A563" s="86">
        <v>551</v>
      </c>
      <c r="B563" s="87">
        <f>'Energía Transada'!D560</f>
        <v>0</v>
      </c>
    </row>
    <row r="564" spans="1:2" s="79" customFormat="1" x14ac:dyDescent="0.2">
      <c r="A564" s="86">
        <v>552</v>
      </c>
      <c r="B564" s="87">
        <f>'Energía Transada'!D561</f>
        <v>0</v>
      </c>
    </row>
    <row r="565" spans="1:2" s="79" customFormat="1" x14ac:dyDescent="0.2">
      <c r="A565" s="86">
        <v>553</v>
      </c>
      <c r="B565" s="87">
        <f>'Energía Transada'!D562</f>
        <v>0</v>
      </c>
    </row>
    <row r="566" spans="1:2" s="79" customFormat="1" x14ac:dyDescent="0.2">
      <c r="A566" s="86">
        <v>554</v>
      </c>
      <c r="B566" s="87">
        <f>'Energía Transada'!D563</f>
        <v>66.42911474614921</v>
      </c>
    </row>
    <row r="567" spans="1:2" s="79" customFormat="1" x14ac:dyDescent="0.2">
      <c r="A567" s="86">
        <v>555</v>
      </c>
      <c r="B567" s="87">
        <f>'Energía Transada'!D564</f>
        <v>1084.4943958131134</v>
      </c>
    </row>
    <row r="568" spans="1:2" s="79" customFormat="1" x14ac:dyDescent="0.2">
      <c r="A568" s="86">
        <v>556</v>
      </c>
      <c r="B568" s="87">
        <f>'Energía Transada'!D565</f>
        <v>50.000300734139266</v>
      </c>
    </row>
    <row r="569" spans="1:2" s="79" customFormat="1" x14ac:dyDescent="0.2">
      <c r="A569" s="86">
        <v>557</v>
      </c>
      <c r="B569" s="87">
        <f>'Energía Transada'!D566</f>
        <v>102.17204677239471</v>
      </c>
    </row>
    <row r="570" spans="1:2" s="79" customFormat="1" x14ac:dyDescent="0.2">
      <c r="A570" s="86">
        <v>558</v>
      </c>
      <c r="B570" s="87">
        <f>'Energía Transada'!D567</f>
        <v>81.069899006375792</v>
      </c>
    </row>
    <row r="571" spans="1:2" s="79" customFormat="1" x14ac:dyDescent="0.2">
      <c r="A571" s="86">
        <v>559</v>
      </c>
      <c r="B571" s="87">
        <f>'Energía Transada'!D568</f>
        <v>525.47208461681396</v>
      </c>
    </row>
    <row r="572" spans="1:2" s="79" customFormat="1" x14ac:dyDescent="0.2">
      <c r="A572" s="86">
        <v>560</v>
      </c>
      <c r="B572" s="87">
        <f>'Energía Transada'!D569</f>
        <v>639.14103457565545</v>
      </c>
    </row>
    <row r="573" spans="1:2" s="79" customFormat="1" x14ac:dyDescent="0.2">
      <c r="A573" s="86">
        <v>561</v>
      </c>
      <c r="B573" s="87">
        <f>'Energía Transada'!D570</f>
        <v>0</v>
      </c>
    </row>
    <row r="574" spans="1:2" s="79" customFormat="1" x14ac:dyDescent="0.2">
      <c r="A574" s="86">
        <v>562</v>
      </c>
      <c r="B574" s="87">
        <f>'Energía Transada'!D571</f>
        <v>0</v>
      </c>
    </row>
    <row r="575" spans="1:2" s="79" customFormat="1" x14ac:dyDescent="0.2">
      <c r="A575" s="86">
        <v>563</v>
      </c>
      <c r="B575" s="87">
        <f>'Energía Transada'!D572</f>
        <v>0</v>
      </c>
    </row>
    <row r="576" spans="1:2" s="79" customFormat="1" x14ac:dyDescent="0.2">
      <c r="A576" s="86">
        <v>564</v>
      </c>
      <c r="B576" s="87">
        <f>'Energía Transada'!D573</f>
        <v>0</v>
      </c>
    </row>
    <row r="577" spans="1:2" s="79" customFormat="1" x14ac:dyDescent="0.2">
      <c r="A577" s="86">
        <v>565</v>
      </c>
      <c r="B577" s="87">
        <f>'Energía Transada'!D574</f>
        <v>2.7581551039953824</v>
      </c>
    </row>
    <row r="578" spans="1:2" s="79" customFormat="1" x14ac:dyDescent="0.2">
      <c r="A578" s="86">
        <v>566</v>
      </c>
      <c r="B578" s="87">
        <f>'Energía Transada'!D575</f>
        <v>163.27948890724164</v>
      </c>
    </row>
    <row r="579" spans="1:2" s="79" customFormat="1" x14ac:dyDescent="0.2">
      <c r="A579" s="86">
        <v>567</v>
      </c>
      <c r="B579" s="87">
        <f>'Energía Transada'!D576</f>
        <v>154.91833063132714</v>
      </c>
    </row>
    <row r="580" spans="1:2" s="79" customFormat="1" x14ac:dyDescent="0.2">
      <c r="A580" s="86">
        <v>568</v>
      </c>
      <c r="B580" s="87">
        <f>'Energía Transada'!D577</f>
        <v>233.45106861916634</v>
      </c>
    </row>
    <row r="581" spans="1:2" s="79" customFormat="1" x14ac:dyDescent="0.2">
      <c r="A581" s="86">
        <v>569</v>
      </c>
      <c r="B581" s="87">
        <f>'Energía Transada'!D578</f>
        <v>6.0478900383952552E-2</v>
      </c>
    </row>
    <row r="582" spans="1:2" s="79" customFormat="1" x14ac:dyDescent="0.2">
      <c r="A582" s="86">
        <v>570</v>
      </c>
      <c r="B582" s="87">
        <f>'Energía Transada'!D579</f>
        <v>0.31939981315853222</v>
      </c>
    </row>
    <row r="583" spans="1:2" s="79" customFormat="1" x14ac:dyDescent="0.2">
      <c r="A583" s="86">
        <v>571</v>
      </c>
      <c r="B583" s="87">
        <f>'Energía Transada'!D580</f>
        <v>25.461895067862983</v>
      </c>
    </row>
    <row r="584" spans="1:2" s="79" customFormat="1" x14ac:dyDescent="0.2">
      <c r="A584" s="86">
        <v>572</v>
      </c>
      <c r="B584" s="87">
        <f>'Energía Transada'!D581</f>
        <v>387.35921199624067</v>
      </c>
    </row>
    <row r="585" spans="1:2" s="79" customFormat="1" x14ac:dyDescent="0.2">
      <c r="A585" s="86">
        <v>573</v>
      </c>
      <c r="B585" s="87">
        <f>'Energía Transada'!D582</f>
        <v>851.84190641326825</v>
      </c>
    </row>
    <row r="586" spans="1:2" s="79" customFormat="1" x14ac:dyDescent="0.2">
      <c r="A586" s="86">
        <v>574</v>
      </c>
      <c r="B586" s="87">
        <f>'Energía Transada'!D583</f>
        <v>804.27721457836242</v>
      </c>
    </row>
    <row r="587" spans="1:2" s="79" customFormat="1" x14ac:dyDescent="0.2">
      <c r="A587" s="86">
        <v>575</v>
      </c>
      <c r="B587" s="87">
        <f>'Energía Transada'!D584</f>
        <v>3796.6772699648518</v>
      </c>
    </row>
    <row r="588" spans="1:2" s="79" customFormat="1" x14ac:dyDescent="0.2">
      <c r="A588" s="86">
        <v>576</v>
      </c>
      <c r="B588" s="87">
        <f>'Energía Transada'!D585</f>
        <v>2990.5902613002445</v>
      </c>
    </row>
    <row r="589" spans="1:2" s="79" customFormat="1" x14ac:dyDescent="0.2">
      <c r="A589" s="86">
        <v>577</v>
      </c>
      <c r="B589" s="87">
        <f>'Energía Transada'!D586</f>
        <v>2437.0793627744774</v>
      </c>
    </row>
    <row r="590" spans="1:2" s="79" customFormat="1" x14ac:dyDescent="0.2">
      <c r="A590" s="86">
        <v>578</v>
      </c>
      <c r="B590" s="87">
        <f>'Energía Transada'!D587</f>
        <v>2348.2043544326821</v>
      </c>
    </row>
    <row r="591" spans="1:2" s="79" customFormat="1" x14ac:dyDescent="0.2">
      <c r="A591" s="86">
        <v>579</v>
      </c>
      <c r="B591" s="87">
        <f>'Energía Transada'!D588</f>
        <v>941.27200713254263</v>
      </c>
    </row>
    <row r="592" spans="1:2" s="79" customFormat="1" x14ac:dyDescent="0.2">
      <c r="A592" s="86">
        <v>580</v>
      </c>
      <c r="B592" s="87">
        <f>'Energía Transada'!D589</f>
        <v>396.4527269760905</v>
      </c>
    </row>
    <row r="593" spans="1:2" s="79" customFormat="1" x14ac:dyDescent="0.2">
      <c r="A593" s="86">
        <v>581</v>
      </c>
      <c r="B593" s="87">
        <f>'Energía Transada'!D590</f>
        <v>716.3197919984699</v>
      </c>
    </row>
    <row r="594" spans="1:2" s="79" customFormat="1" x14ac:dyDescent="0.2">
      <c r="A594" s="86">
        <v>582</v>
      </c>
      <c r="B594" s="87">
        <f>'Energía Transada'!D591</f>
        <v>4016.0461662665216</v>
      </c>
    </row>
    <row r="595" spans="1:2" s="79" customFormat="1" x14ac:dyDescent="0.2">
      <c r="A595" s="86">
        <v>583</v>
      </c>
      <c r="B595" s="87">
        <f>'Energía Transada'!D592</f>
        <v>5440.2884792078448</v>
      </c>
    </row>
    <row r="596" spans="1:2" s="79" customFormat="1" x14ac:dyDescent="0.2">
      <c r="A596" s="86">
        <v>584</v>
      </c>
      <c r="B596" s="87">
        <f>'Energía Transada'!D593</f>
        <v>3915.2313872464019</v>
      </c>
    </row>
    <row r="597" spans="1:2" s="79" customFormat="1" x14ac:dyDescent="0.2">
      <c r="A597" s="86">
        <v>585</v>
      </c>
      <c r="B597" s="87">
        <f>'Energía Transada'!D594</f>
        <v>2883.6002282390391</v>
      </c>
    </row>
    <row r="598" spans="1:2" s="79" customFormat="1" x14ac:dyDescent="0.2">
      <c r="A598" s="86">
        <v>586</v>
      </c>
      <c r="B598" s="87">
        <f>'Energía Transada'!D595</f>
        <v>3203.4613306309666</v>
      </c>
    </row>
    <row r="599" spans="1:2" s="79" customFormat="1" x14ac:dyDescent="0.2">
      <c r="A599" s="86">
        <v>587</v>
      </c>
      <c r="B599" s="87">
        <f>'Energía Transada'!D596</f>
        <v>2531.6929484370276</v>
      </c>
    </row>
    <row r="600" spans="1:2" s="79" customFormat="1" x14ac:dyDescent="0.2">
      <c r="A600" s="86">
        <v>588</v>
      </c>
      <c r="B600" s="87">
        <f>'Energía Transada'!D597</f>
        <v>1178.8962277563476</v>
      </c>
    </row>
    <row r="601" spans="1:2" s="79" customFormat="1" x14ac:dyDescent="0.2">
      <c r="A601" s="86">
        <v>589</v>
      </c>
      <c r="B601" s="87">
        <f>'Energía Transada'!D598</f>
        <v>977.30032704580583</v>
      </c>
    </row>
    <row r="602" spans="1:2" s="79" customFormat="1" x14ac:dyDescent="0.2">
      <c r="A602" s="86">
        <v>590</v>
      </c>
      <c r="B602" s="87">
        <f>'Energía Transada'!D599</f>
        <v>102.47653854280097</v>
      </c>
    </row>
    <row r="603" spans="1:2" s="79" customFormat="1" x14ac:dyDescent="0.2">
      <c r="A603" s="86">
        <v>591</v>
      </c>
      <c r="B603" s="87">
        <f>'Energía Transada'!D600</f>
        <v>2.6458197329212672</v>
      </c>
    </row>
    <row r="604" spans="1:2" s="79" customFormat="1" x14ac:dyDescent="0.2">
      <c r="A604" s="86">
        <v>592</v>
      </c>
      <c r="B604" s="87">
        <f>'Energía Transada'!D601</f>
        <v>3.5019237513737465</v>
      </c>
    </row>
    <row r="605" spans="1:2" s="79" customFormat="1" x14ac:dyDescent="0.2">
      <c r="A605" s="86">
        <v>593</v>
      </c>
      <c r="B605" s="87">
        <f>'Energía Transada'!D602</f>
        <v>148.22584064225512</v>
      </c>
    </row>
    <row r="606" spans="1:2" s="79" customFormat="1" x14ac:dyDescent="0.2">
      <c r="A606" s="86">
        <v>594</v>
      </c>
      <c r="B606" s="87">
        <f>'Energía Transada'!D603</f>
        <v>143.99088260789651</v>
      </c>
    </row>
    <row r="607" spans="1:2" s="79" customFormat="1" x14ac:dyDescent="0.2">
      <c r="A607" s="86">
        <v>595</v>
      </c>
      <c r="B607" s="87">
        <f>'Energía Transada'!D604</f>
        <v>341.2818798319538</v>
      </c>
    </row>
    <row r="608" spans="1:2" s="79" customFormat="1" x14ac:dyDescent="0.2">
      <c r="A608" s="86">
        <v>596</v>
      </c>
      <c r="B608" s="87">
        <f>'Energía Transada'!D605</f>
        <v>362.12558838882256</v>
      </c>
    </row>
    <row r="609" spans="1:2" s="79" customFormat="1" x14ac:dyDescent="0.2">
      <c r="A609" s="86">
        <v>597</v>
      </c>
      <c r="B609" s="87">
        <f>'Energía Transada'!D606</f>
        <v>233.33251509961448</v>
      </c>
    </row>
    <row r="610" spans="1:2" s="79" customFormat="1" x14ac:dyDescent="0.2">
      <c r="A610" s="86">
        <v>598</v>
      </c>
      <c r="B610" s="87">
        <f>'Energía Transada'!D607</f>
        <v>0</v>
      </c>
    </row>
    <row r="611" spans="1:2" s="79" customFormat="1" x14ac:dyDescent="0.2">
      <c r="A611" s="86">
        <v>599</v>
      </c>
      <c r="B611" s="87">
        <f>'Energía Transada'!D608</f>
        <v>82.933809789722019</v>
      </c>
    </row>
    <row r="612" spans="1:2" s="79" customFormat="1" x14ac:dyDescent="0.2">
      <c r="A612" s="86">
        <v>600</v>
      </c>
      <c r="B612" s="87">
        <f>'Energía Transada'!D609</f>
        <v>1761.6445068058824</v>
      </c>
    </row>
    <row r="613" spans="1:2" s="79" customFormat="1" x14ac:dyDescent="0.2">
      <c r="A613" s="86">
        <v>601</v>
      </c>
      <c r="B613" s="87">
        <f>'Energía Transada'!D610</f>
        <v>1588.8923578418242</v>
      </c>
    </row>
    <row r="614" spans="1:2" s="79" customFormat="1" x14ac:dyDescent="0.2">
      <c r="A614" s="86">
        <v>602</v>
      </c>
      <c r="B614" s="87">
        <f>'Energía Transada'!D611</f>
        <v>1964.0246428533278</v>
      </c>
    </row>
    <row r="615" spans="1:2" s="79" customFormat="1" x14ac:dyDescent="0.2">
      <c r="A615" s="86">
        <v>603</v>
      </c>
      <c r="B615" s="87">
        <f>'Energía Transada'!D612</f>
        <v>1597.9385915576684</v>
      </c>
    </row>
    <row r="616" spans="1:2" s="79" customFormat="1" x14ac:dyDescent="0.2">
      <c r="A616" s="86">
        <v>604</v>
      </c>
      <c r="B616" s="87">
        <f>'Energía Transada'!D613</f>
        <v>1717.5963951580675</v>
      </c>
    </row>
    <row r="617" spans="1:2" s="79" customFormat="1" x14ac:dyDescent="0.2">
      <c r="A617" s="86">
        <v>605</v>
      </c>
      <c r="B617" s="87">
        <f>'Energía Transada'!D614</f>
        <v>2706.0230760179466</v>
      </c>
    </row>
    <row r="618" spans="1:2" s="79" customFormat="1" x14ac:dyDescent="0.2">
      <c r="A618" s="86">
        <v>606</v>
      </c>
      <c r="B618" s="87">
        <f>'Energía Transada'!D615</f>
        <v>4183.1700209887995</v>
      </c>
    </row>
    <row r="619" spans="1:2" s="79" customFormat="1" x14ac:dyDescent="0.2">
      <c r="A619" s="86">
        <v>607</v>
      </c>
      <c r="B619" s="87">
        <f>'Energía Transada'!D616</f>
        <v>2638.5899651150075</v>
      </c>
    </row>
    <row r="620" spans="1:2" s="79" customFormat="1" x14ac:dyDescent="0.2">
      <c r="A620" s="86">
        <v>608</v>
      </c>
      <c r="B620" s="87">
        <f>'Energía Transada'!D617</f>
        <v>6643.054263562899</v>
      </c>
    </row>
    <row r="621" spans="1:2" s="79" customFormat="1" x14ac:dyDescent="0.2">
      <c r="A621" s="86">
        <v>609</v>
      </c>
      <c r="B621" s="87">
        <f>'Energía Transada'!D618</f>
        <v>5040.4930139287926</v>
      </c>
    </row>
    <row r="622" spans="1:2" s="79" customFormat="1" x14ac:dyDescent="0.2">
      <c r="A622" s="86">
        <v>610</v>
      </c>
      <c r="B622" s="87">
        <f>'Energía Transada'!D619</f>
        <v>8155.3380162789254</v>
      </c>
    </row>
    <row r="623" spans="1:2" s="79" customFormat="1" x14ac:dyDescent="0.2">
      <c r="A623" s="86">
        <v>611</v>
      </c>
      <c r="B623" s="87">
        <f>'Energía Transada'!D620</f>
        <v>5631.4543570480782</v>
      </c>
    </row>
    <row r="624" spans="1:2" s="79" customFormat="1" x14ac:dyDescent="0.2">
      <c r="A624" s="86">
        <v>612</v>
      </c>
      <c r="B624" s="87">
        <f>'Energía Transada'!D621</f>
        <v>5083.9127070219038</v>
      </c>
    </row>
    <row r="625" spans="1:2" s="79" customFormat="1" x14ac:dyDescent="0.2">
      <c r="A625" s="86">
        <v>613</v>
      </c>
      <c r="B625" s="87">
        <f>'Energía Transada'!D622</f>
        <v>7745.6856651639227</v>
      </c>
    </row>
    <row r="626" spans="1:2" s="79" customFormat="1" x14ac:dyDescent="0.2">
      <c r="A626" s="86">
        <v>614</v>
      </c>
      <c r="B626" s="87">
        <f>'Energía Transada'!D623</f>
        <v>6629.4697152071903</v>
      </c>
    </row>
    <row r="627" spans="1:2" s="79" customFormat="1" x14ac:dyDescent="0.2">
      <c r="A627" s="86">
        <v>615</v>
      </c>
      <c r="B627" s="87">
        <f>'Energía Transada'!D624</f>
        <v>3770.7043385202774</v>
      </c>
    </row>
    <row r="628" spans="1:2" s="79" customFormat="1" x14ac:dyDescent="0.2">
      <c r="A628" s="86">
        <v>616</v>
      </c>
      <c r="B628" s="87">
        <f>'Energía Transada'!D625</f>
        <v>4776.7938322743903</v>
      </c>
    </row>
    <row r="629" spans="1:2" s="79" customFormat="1" x14ac:dyDescent="0.2">
      <c r="A629" s="86">
        <v>617</v>
      </c>
      <c r="B629" s="87">
        <f>'Energía Transada'!D626</f>
        <v>13242.563812387203</v>
      </c>
    </row>
    <row r="630" spans="1:2" s="79" customFormat="1" x14ac:dyDescent="0.2">
      <c r="A630" s="86">
        <v>618</v>
      </c>
      <c r="B630" s="87">
        <f>'Energía Transada'!D627</f>
        <v>11834.100901033789</v>
      </c>
    </row>
    <row r="631" spans="1:2" s="79" customFormat="1" x14ac:dyDescent="0.2">
      <c r="A631" s="86">
        <v>619</v>
      </c>
      <c r="B631" s="87">
        <f>'Energía Transada'!D628</f>
        <v>16507.774637745417</v>
      </c>
    </row>
    <row r="632" spans="1:2" s="79" customFormat="1" x14ac:dyDescent="0.2">
      <c r="A632" s="86">
        <v>620</v>
      </c>
      <c r="B632" s="87">
        <f>'Energía Transada'!D629</f>
        <v>19549.049239133252</v>
      </c>
    </row>
    <row r="633" spans="1:2" s="79" customFormat="1" x14ac:dyDescent="0.2">
      <c r="A633" s="86">
        <v>621</v>
      </c>
      <c r="B633" s="87">
        <f>'Energía Transada'!D630</f>
        <v>14024.634436104094</v>
      </c>
    </row>
    <row r="634" spans="1:2" s="79" customFormat="1" x14ac:dyDescent="0.2">
      <c r="A634" s="86">
        <v>622</v>
      </c>
      <c r="B634" s="87">
        <f>'Energía Transada'!D631</f>
        <v>16031.963823812101</v>
      </c>
    </row>
    <row r="635" spans="1:2" s="79" customFormat="1" x14ac:dyDescent="0.2">
      <c r="A635" s="86">
        <v>623</v>
      </c>
      <c r="B635" s="87">
        <f>'Energía Transada'!D632</f>
        <v>19261.552350658567</v>
      </c>
    </row>
    <row r="636" spans="1:2" s="79" customFormat="1" x14ac:dyDescent="0.2">
      <c r="A636" s="86">
        <v>624</v>
      </c>
      <c r="B636" s="87">
        <f>'Energía Transada'!D633</f>
        <v>18111.689948445764</v>
      </c>
    </row>
    <row r="637" spans="1:2" s="79" customFormat="1" x14ac:dyDescent="0.2">
      <c r="A637" s="86">
        <v>625</v>
      </c>
      <c r="B637" s="87">
        <f>'Energía Transada'!D634</f>
        <v>10630.128850953826</v>
      </c>
    </row>
    <row r="638" spans="1:2" s="79" customFormat="1" x14ac:dyDescent="0.2">
      <c r="A638" s="86">
        <v>626</v>
      </c>
      <c r="B638" s="87">
        <f>'Energía Transada'!D635</f>
        <v>5641.1801921212555</v>
      </c>
    </row>
    <row r="639" spans="1:2" s="79" customFormat="1" x14ac:dyDescent="0.2">
      <c r="A639" s="86">
        <v>627</v>
      </c>
      <c r="B639" s="87">
        <f>'Energía Transada'!D636</f>
        <v>3229.9810220884319</v>
      </c>
    </row>
    <row r="640" spans="1:2" s="79" customFormat="1" x14ac:dyDescent="0.2">
      <c r="A640" s="86">
        <v>628</v>
      </c>
      <c r="B640" s="87">
        <f>'Energía Transada'!D637</f>
        <v>2946.6150945081113</v>
      </c>
    </row>
    <row r="641" spans="1:2" s="79" customFormat="1" x14ac:dyDescent="0.2">
      <c r="A641" s="86">
        <v>629</v>
      </c>
      <c r="B641" s="87">
        <f>'Energía Transada'!D638</f>
        <v>1711.8634473817676</v>
      </c>
    </row>
    <row r="642" spans="1:2" s="79" customFormat="1" x14ac:dyDescent="0.2">
      <c r="A642" s="86">
        <v>630</v>
      </c>
      <c r="B642" s="87">
        <f>'Energía Transada'!D639</f>
        <v>4448.6911807675351</v>
      </c>
    </row>
    <row r="643" spans="1:2" s="79" customFormat="1" x14ac:dyDescent="0.2">
      <c r="A643" s="86">
        <v>631</v>
      </c>
      <c r="B643" s="87">
        <f>'Energía Transada'!D640</f>
        <v>7838.1790870774912</v>
      </c>
    </row>
    <row r="644" spans="1:2" s="79" customFormat="1" x14ac:dyDescent="0.2">
      <c r="A644" s="86">
        <v>632</v>
      </c>
      <c r="B644" s="87">
        <f>'Energía Transada'!D641</f>
        <v>7173.0515189593134</v>
      </c>
    </row>
    <row r="645" spans="1:2" s="79" customFormat="1" x14ac:dyDescent="0.2">
      <c r="A645" s="86">
        <v>633</v>
      </c>
      <c r="B645" s="87">
        <f>'Energía Transada'!D642</f>
        <v>5496.1462067138809</v>
      </c>
    </row>
    <row r="646" spans="1:2" s="79" customFormat="1" x14ac:dyDescent="0.2">
      <c r="A646" s="86">
        <v>634</v>
      </c>
      <c r="B646" s="87">
        <f>'Energía Transada'!D643</f>
        <v>688.1940045120424</v>
      </c>
    </row>
    <row r="647" spans="1:2" s="79" customFormat="1" x14ac:dyDescent="0.2">
      <c r="A647" s="86">
        <v>635</v>
      </c>
      <c r="B647" s="87">
        <f>'Energía Transada'!D644</f>
        <v>111.2438772671657</v>
      </c>
    </row>
    <row r="648" spans="1:2" s="79" customFormat="1" x14ac:dyDescent="0.2">
      <c r="A648" s="86">
        <v>636</v>
      </c>
      <c r="B648" s="87">
        <f>'Energía Transada'!D645</f>
        <v>45.711444692214094</v>
      </c>
    </row>
    <row r="649" spans="1:2" s="79" customFormat="1" x14ac:dyDescent="0.2">
      <c r="A649" s="86">
        <v>637</v>
      </c>
      <c r="B649" s="87">
        <f>'Energía Transada'!D646</f>
        <v>56.701211736910572</v>
      </c>
    </row>
    <row r="650" spans="1:2" s="79" customFormat="1" x14ac:dyDescent="0.2">
      <c r="A650" s="86">
        <v>638</v>
      </c>
      <c r="B650" s="87">
        <f>'Energía Transada'!D647</f>
        <v>351.27905321174319</v>
      </c>
    </row>
    <row r="651" spans="1:2" s="79" customFormat="1" x14ac:dyDescent="0.2">
      <c r="A651" s="86">
        <v>639</v>
      </c>
      <c r="B651" s="87">
        <f>'Energía Transada'!D648</f>
        <v>210.08745661386669</v>
      </c>
    </row>
    <row r="652" spans="1:2" s="79" customFormat="1" x14ac:dyDescent="0.2">
      <c r="A652" s="86">
        <v>640</v>
      </c>
      <c r="B652" s="87">
        <f>'Energía Transada'!D649</f>
        <v>527.82670603496661</v>
      </c>
    </row>
    <row r="653" spans="1:2" s="79" customFormat="1" x14ac:dyDescent="0.2">
      <c r="A653" s="86">
        <v>641</v>
      </c>
      <c r="B653" s="87">
        <f>'Energía Transada'!D650</f>
        <v>1457.5358182140972</v>
      </c>
    </row>
    <row r="654" spans="1:2" s="79" customFormat="1" x14ac:dyDescent="0.2">
      <c r="A654" s="86">
        <v>642</v>
      </c>
      <c r="B654" s="87">
        <f>'Energía Transada'!D651</f>
        <v>1900.1423913146157</v>
      </c>
    </row>
    <row r="655" spans="1:2" s="79" customFormat="1" x14ac:dyDescent="0.2">
      <c r="A655" s="86">
        <v>643</v>
      </c>
      <c r="B655" s="87">
        <f>'Energía Transada'!D652</f>
        <v>1558.9130328216836</v>
      </c>
    </row>
    <row r="656" spans="1:2" s="79" customFormat="1" x14ac:dyDescent="0.2">
      <c r="A656" s="86">
        <v>644</v>
      </c>
      <c r="B656" s="87">
        <f>'Energía Transada'!D653</f>
        <v>323.17011133778857</v>
      </c>
    </row>
    <row r="657" spans="1:2" s="79" customFormat="1" x14ac:dyDescent="0.2">
      <c r="A657" s="86">
        <v>645</v>
      </c>
      <c r="B657" s="87">
        <f>'Energía Transada'!D654</f>
        <v>1197.62579451137</v>
      </c>
    </row>
    <row r="658" spans="1:2" s="79" customFormat="1" x14ac:dyDescent="0.2">
      <c r="A658" s="86">
        <v>646</v>
      </c>
      <c r="B658" s="87">
        <f>'Energía Transada'!D655</f>
        <v>3956.1176735456384</v>
      </c>
    </row>
    <row r="659" spans="1:2" s="79" customFormat="1" x14ac:dyDescent="0.2">
      <c r="A659" s="86">
        <v>647</v>
      </c>
      <c r="B659" s="87">
        <f>'Energía Transada'!D656</f>
        <v>2454.4776672546259</v>
      </c>
    </row>
    <row r="660" spans="1:2" s="79" customFormat="1" x14ac:dyDescent="0.2">
      <c r="A660" s="86">
        <v>648</v>
      </c>
      <c r="B660" s="87">
        <f>'Energía Transada'!D657</f>
        <v>3210.7063144704557</v>
      </c>
    </row>
    <row r="661" spans="1:2" s="79" customFormat="1" x14ac:dyDescent="0.2">
      <c r="A661" s="86">
        <v>649</v>
      </c>
      <c r="B661" s="87">
        <f>'Energía Transada'!D658</f>
        <v>3856.0525169474558</v>
      </c>
    </row>
    <row r="662" spans="1:2" s="79" customFormat="1" x14ac:dyDescent="0.2">
      <c r="A662" s="86">
        <v>650</v>
      </c>
      <c r="B662" s="87">
        <f>'Energía Transada'!D659</f>
        <v>4898.7942557677297</v>
      </c>
    </row>
    <row r="663" spans="1:2" s="79" customFormat="1" x14ac:dyDescent="0.2">
      <c r="A663" s="86">
        <v>651</v>
      </c>
      <c r="B663" s="87">
        <f>'Energía Transada'!D660</f>
        <v>4849.998860711662</v>
      </c>
    </row>
    <row r="664" spans="1:2" s="79" customFormat="1" x14ac:dyDescent="0.2">
      <c r="A664" s="86">
        <v>652</v>
      </c>
      <c r="B664" s="87">
        <f>'Energía Transada'!D661</f>
        <v>4290.6019424906726</v>
      </c>
    </row>
    <row r="665" spans="1:2" s="79" customFormat="1" x14ac:dyDescent="0.2">
      <c r="A665" s="86">
        <v>653</v>
      </c>
      <c r="B665" s="87">
        <f>'Energía Transada'!D662</f>
        <v>4289.2031937987522</v>
      </c>
    </row>
    <row r="666" spans="1:2" s="79" customFormat="1" x14ac:dyDescent="0.2">
      <c r="A666" s="86">
        <v>654</v>
      </c>
      <c r="B666" s="87">
        <f>'Energía Transada'!D663</f>
        <v>4288.9374325641447</v>
      </c>
    </row>
    <row r="667" spans="1:2" s="79" customFormat="1" x14ac:dyDescent="0.2">
      <c r="A667" s="86">
        <v>655</v>
      </c>
      <c r="B667" s="87">
        <f>'Energía Transada'!D664</f>
        <v>4289.7175300734325</v>
      </c>
    </row>
    <row r="668" spans="1:2" s="79" customFormat="1" x14ac:dyDescent="0.2">
      <c r="A668" s="86">
        <v>656</v>
      </c>
      <c r="B668" s="87">
        <f>'Energía Transada'!D665</f>
        <v>3314.3980009227903</v>
      </c>
    </row>
    <row r="669" spans="1:2" s="79" customFormat="1" x14ac:dyDescent="0.2">
      <c r="A669" s="86">
        <v>657</v>
      </c>
      <c r="B669" s="87">
        <f>'Energía Transada'!D666</f>
        <v>1060.4317141931717</v>
      </c>
    </row>
    <row r="670" spans="1:2" s="79" customFormat="1" x14ac:dyDescent="0.2">
      <c r="A670" s="86">
        <v>658</v>
      </c>
      <c r="B670" s="87">
        <f>'Energía Transada'!D667</f>
        <v>3376.7294470785278</v>
      </c>
    </row>
    <row r="671" spans="1:2" s="79" customFormat="1" x14ac:dyDescent="0.2">
      <c r="A671" s="86">
        <v>659</v>
      </c>
      <c r="B671" s="87">
        <f>'Energía Transada'!D668</f>
        <v>1880.1268137448194</v>
      </c>
    </row>
    <row r="672" spans="1:2" s="79" customFormat="1" x14ac:dyDescent="0.2">
      <c r="A672" s="86">
        <v>660</v>
      </c>
      <c r="B672" s="87">
        <f>'Energía Transada'!D669</f>
        <v>8.271493611277501</v>
      </c>
    </row>
    <row r="673" spans="1:2" s="79" customFormat="1" x14ac:dyDescent="0.2">
      <c r="A673" s="86">
        <v>661</v>
      </c>
      <c r="B673" s="87">
        <f>'Energía Transada'!D670</f>
        <v>62.046079127334679</v>
      </c>
    </row>
    <row r="674" spans="1:2" s="79" customFormat="1" x14ac:dyDescent="0.2">
      <c r="A674" s="86">
        <v>662</v>
      </c>
      <c r="B674" s="87">
        <f>'Energía Transada'!D671</f>
        <v>522.25463553624968</v>
      </c>
    </row>
    <row r="675" spans="1:2" s="79" customFormat="1" x14ac:dyDescent="0.2">
      <c r="A675" s="86">
        <v>663</v>
      </c>
      <c r="B675" s="87">
        <f>'Energía Transada'!D672</f>
        <v>943.06796348368289</v>
      </c>
    </row>
    <row r="676" spans="1:2" s="79" customFormat="1" x14ac:dyDescent="0.2">
      <c r="A676" s="86">
        <v>664</v>
      </c>
      <c r="B676" s="87">
        <f>'Energía Transada'!D673</f>
        <v>1056.4509226111866</v>
      </c>
    </row>
    <row r="677" spans="1:2" s="79" customFormat="1" x14ac:dyDescent="0.2">
      <c r="A677" s="86">
        <v>665</v>
      </c>
      <c r="B677" s="87">
        <f>'Energía Transada'!D674</f>
        <v>630.65810794625725</v>
      </c>
    </row>
    <row r="678" spans="1:2" s="79" customFormat="1" x14ac:dyDescent="0.2">
      <c r="A678" s="86">
        <v>666</v>
      </c>
      <c r="B678" s="87">
        <f>'Energía Transada'!D675</f>
        <v>1563.8347721395239</v>
      </c>
    </row>
    <row r="679" spans="1:2" s="79" customFormat="1" x14ac:dyDescent="0.2">
      <c r="A679" s="86">
        <v>667</v>
      </c>
      <c r="B679" s="87">
        <f>'Energía Transada'!D676</f>
        <v>4132.458597294185</v>
      </c>
    </row>
    <row r="680" spans="1:2" s="79" customFormat="1" x14ac:dyDescent="0.2">
      <c r="A680" s="86">
        <v>668</v>
      </c>
      <c r="B680" s="87">
        <f>'Energía Transada'!D677</f>
        <v>7908.2196443813227</v>
      </c>
    </row>
    <row r="681" spans="1:2" s="79" customFormat="1" x14ac:dyDescent="0.2">
      <c r="A681" s="86">
        <v>669</v>
      </c>
      <c r="B681" s="87">
        <f>'Energía Transada'!D678</f>
        <v>9515.7349576671477</v>
      </c>
    </row>
    <row r="682" spans="1:2" s="79" customFormat="1" x14ac:dyDescent="0.2">
      <c r="A682" s="86">
        <v>670</v>
      </c>
      <c r="B682" s="87">
        <f>'Energía Transada'!D679</f>
        <v>3422.7277824557382</v>
      </c>
    </row>
    <row r="683" spans="1:2" s="79" customFormat="1" x14ac:dyDescent="0.2">
      <c r="A683" s="86">
        <v>671</v>
      </c>
      <c r="B683" s="87">
        <f>'Energía Transada'!D680</f>
        <v>1084.1816088325254</v>
      </c>
    </row>
    <row r="684" spans="1:2" s="79" customFormat="1" x14ac:dyDescent="0.2">
      <c r="A684" s="86">
        <v>672</v>
      </c>
      <c r="B684" s="87">
        <f>'Energía Transada'!D681</f>
        <v>1458.3840070402478</v>
      </c>
    </row>
    <row r="685" spans="1:2" s="79" customFormat="1" x14ac:dyDescent="0.2">
      <c r="A685" s="86">
        <v>673</v>
      </c>
      <c r="B685" s="87">
        <f>'Energía Transada'!D682</f>
        <v>145.95636767282372</v>
      </c>
    </row>
    <row r="686" spans="1:2" s="79" customFormat="1" x14ac:dyDescent="0.2">
      <c r="A686" s="86">
        <v>674</v>
      </c>
      <c r="B686" s="87">
        <f>'Energía Transada'!D683</f>
        <v>0</v>
      </c>
    </row>
    <row r="687" spans="1:2" s="79" customFormat="1" x14ac:dyDescent="0.2">
      <c r="A687" s="86">
        <v>675</v>
      </c>
      <c r="B687" s="87">
        <f>'Energía Transada'!D684</f>
        <v>0.7755640198321393</v>
      </c>
    </row>
    <row r="688" spans="1:2" s="79" customFormat="1" x14ac:dyDescent="0.2">
      <c r="A688" s="86">
        <v>676</v>
      </c>
      <c r="B688" s="87">
        <f>'Energía Transada'!D685</f>
        <v>0</v>
      </c>
    </row>
    <row r="689" spans="1:2" s="79" customFormat="1" x14ac:dyDescent="0.2">
      <c r="A689" s="86">
        <v>677</v>
      </c>
      <c r="B689" s="87">
        <f>'Energía Transada'!D686</f>
        <v>0</v>
      </c>
    </row>
    <row r="690" spans="1:2" s="79" customFormat="1" x14ac:dyDescent="0.2">
      <c r="A690" s="86">
        <v>678</v>
      </c>
      <c r="B690" s="87">
        <f>'Energía Transada'!D687</f>
        <v>99.744357302369508</v>
      </c>
    </row>
    <row r="691" spans="1:2" s="79" customFormat="1" x14ac:dyDescent="0.2">
      <c r="A691" s="86">
        <v>679</v>
      </c>
      <c r="B691" s="87">
        <f>'Energía Transada'!D688</f>
        <v>2146.5760097771467</v>
      </c>
    </row>
    <row r="692" spans="1:2" s="79" customFormat="1" x14ac:dyDescent="0.2">
      <c r="A692" s="86">
        <v>680</v>
      </c>
      <c r="B692" s="87">
        <f>'Energía Transada'!D689</f>
        <v>4108.5742812703529</v>
      </c>
    </row>
    <row r="693" spans="1:2" s="79" customFormat="1" x14ac:dyDescent="0.2">
      <c r="A693" s="86">
        <v>681</v>
      </c>
      <c r="B693" s="87">
        <f>'Energía Transada'!D690</f>
        <v>2596.845026461297</v>
      </c>
    </row>
    <row r="694" spans="1:2" s="79" customFormat="1" x14ac:dyDescent="0.2">
      <c r="A694" s="86">
        <v>682</v>
      </c>
      <c r="B694" s="87">
        <f>'Energía Transada'!D691</f>
        <v>2.7926526447509117</v>
      </c>
    </row>
    <row r="695" spans="1:2" s="79" customFormat="1" x14ac:dyDescent="0.2">
      <c r="A695" s="86">
        <v>683</v>
      </c>
      <c r="B695" s="87">
        <f>'Energía Transada'!D692</f>
        <v>0</v>
      </c>
    </row>
    <row r="696" spans="1:2" s="79" customFormat="1" x14ac:dyDescent="0.2">
      <c r="A696" s="86">
        <v>684</v>
      </c>
      <c r="B696" s="87">
        <f>'Energía Transada'!D693</f>
        <v>0</v>
      </c>
    </row>
    <row r="697" spans="1:2" s="79" customFormat="1" x14ac:dyDescent="0.2">
      <c r="A697" s="86">
        <v>685</v>
      </c>
      <c r="B697" s="87">
        <f>'Energía Transada'!D694</f>
        <v>0</v>
      </c>
    </row>
    <row r="698" spans="1:2" s="79" customFormat="1" x14ac:dyDescent="0.2">
      <c r="A698" s="86">
        <v>686</v>
      </c>
      <c r="B698" s="87">
        <f>'Energía Transada'!D695</f>
        <v>0</v>
      </c>
    </row>
    <row r="699" spans="1:2" s="79" customFormat="1" x14ac:dyDescent="0.2">
      <c r="A699" s="86">
        <v>687</v>
      </c>
      <c r="B699" s="87">
        <f>'Energía Transada'!D696</f>
        <v>0</v>
      </c>
    </row>
    <row r="700" spans="1:2" s="79" customFormat="1" x14ac:dyDescent="0.2">
      <c r="A700" s="86">
        <v>688</v>
      </c>
      <c r="B700" s="87">
        <f>'Energía Transada'!D697</f>
        <v>0</v>
      </c>
    </row>
    <row r="701" spans="1:2" s="79" customFormat="1" x14ac:dyDescent="0.2">
      <c r="A701" s="86">
        <v>689</v>
      </c>
      <c r="B701" s="87">
        <f>'Energía Transada'!D698</f>
        <v>4.1880186560781085E-3</v>
      </c>
    </row>
    <row r="702" spans="1:2" s="79" customFormat="1" x14ac:dyDescent="0.2">
      <c r="A702" s="86">
        <v>690</v>
      </c>
      <c r="B702" s="87">
        <f>'Energía Transada'!D699</f>
        <v>0</v>
      </c>
    </row>
    <row r="703" spans="1:2" s="79" customFormat="1" x14ac:dyDescent="0.2">
      <c r="A703" s="86">
        <v>691</v>
      </c>
      <c r="B703" s="87">
        <f>'Energía Transada'!D700</f>
        <v>0</v>
      </c>
    </row>
    <row r="704" spans="1:2" s="79" customFormat="1" x14ac:dyDescent="0.2">
      <c r="A704" s="86">
        <v>692</v>
      </c>
      <c r="B704" s="87">
        <f>'Energía Transada'!D701</f>
        <v>0</v>
      </c>
    </row>
    <row r="705" spans="1:2" s="79" customFormat="1" x14ac:dyDescent="0.2">
      <c r="A705" s="86">
        <v>693</v>
      </c>
      <c r="B705" s="87">
        <f>'Energía Transada'!D702</f>
        <v>712.91412879667962</v>
      </c>
    </row>
    <row r="706" spans="1:2" s="79" customFormat="1" x14ac:dyDescent="0.2">
      <c r="A706" s="86">
        <v>694</v>
      </c>
      <c r="B706" s="87">
        <f>'Energía Transada'!D703</f>
        <v>1049.10466726594</v>
      </c>
    </row>
    <row r="707" spans="1:2" s="79" customFormat="1" x14ac:dyDescent="0.2">
      <c r="A707" s="86">
        <v>695</v>
      </c>
      <c r="B707" s="87">
        <f>'Energía Transada'!D704</f>
        <v>514.26939902955826</v>
      </c>
    </row>
    <row r="708" spans="1:2" s="79" customFormat="1" x14ac:dyDescent="0.2">
      <c r="A708" s="86">
        <v>696</v>
      </c>
      <c r="B708" s="87">
        <f>'Energía Transada'!D705</f>
        <v>9.5813288745928755</v>
      </c>
    </row>
    <row r="709" spans="1:2" s="79" customFormat="1" x14ac:dyDescent="0.2">
      <c r="A709" s="86">
        <v>697</v>
      </c>
      <c r="B709" s="87">
        <f>'Energía Transada'!D706</f>
        <v>0</v>
      </c>
    </row>
    <row r="710" spans="1:2" s="79" customFormat="1" x14ac:dyDescent="0.2">
      <c r="A710" s="86">
        <v>698</v>
      </c>
      <c r="B710" s="87">
        <f>'Energía Transada'!D707</f>
        <v>0</v>
      </c>
    </row>
    <row r="711" spans="1:2" s="79" customFormat="1" x14ac:dyDescent="0.2">
      <c r="A711" s="86">
        <v>699</v>
      </c>
      <c r="B711" s="87">
        <f>'Energía Transada'!D708</f>
        <v>0</v>
      </c>
    </row>
    <row r="712" spans="1:2" s="79" customFormat="1" x14ac:dyDescent="0.2">
      <c r="A712" s="86">
        <v>700</v>
      </c>
      <c r="B712" s="87">
        <f>'Energía Transada'!D709</f>
        <v>0</v>
      </c>
    </row>
    <row r="713" spans="1:2" s="79" customFormat="1" x14ac:dyDescent="0.2">
      <c r="A713" s="86">
        <v>701</v>
      </c>
      <c r="B713" s="87">
        <f>'Energía Transada'!D710</f>
        <v>0</v>
      </c>
    </row>
    <row r="714" spans="1:2" s="79" customFormat="1" x14ac:dyDescent="0.2">
      <c r="A714" s="86">
        <v>702</v>
      </c>
      <c r="B714" s="87">
        <f>'Energía Transada'!D711</f>
        <v>0</v>
      </c>
    </row>
    <row r="715" spans="1:2" s="79" customFormat="1" x14ac:dyDescent="0.2">
      <c r="A715" s="86">
        <v>703</v>
      </c>
      <c r="B715" s="87">
        <f>'Energía Transada'!D712</f>
        <v>0</v>
      </c>
    </row>
    <row r="716" spans="1:2" s="79" customFormat="1" x14ac:dyDescent="0.2">
      <c r="A716" s="86">
        <v>704</v>
      </c>
      <c r="B716" s="87">
        <f>'Energía Transada'!D713</f>
        <v>0</v>
      </c>
    </row>
    <row r="717" spans="1:2" s="79" customFormat="1" x14ac:dyDescent="0.2">
      <c r="A717" s="86">
        <v>705</v>
      </c>
      <c r="B717" s="87">
        <f>'Energía Transada'!D714</f>
        <v>0</v>
      </c>
    </row>
    <row r="718" spans="1:2" s="79" customFormat="1" x14ac:dyDescent="0.2">
      <c r="A718" s="86">
        <v>706</v>
      </c>
      <c r="B718" s="87">
        <f>'Energía Transada'!D715</f>
        <v>0</v>
      </c>
    </row>
    <row r="719" spans="1:2" s="79" customFormat="1" x14ac:dyDescent="0.2">
      <c r="A719" s="86">
        <v>707</v>
      </c>
      <c r="B719" s="87">
        <f>'Energía Transada'!D716</f>
        <v>0</v>
      </c>
    </row>
    <row r="720" spans="1:2" s="79" customFormat="1" x14ac:dyDescent="0.2">
      <c r="A720" s="86">
        <v>708</v>
      </c>
      <c r="B720" s="87">
        <f>'Energía Transada'!D717</f>
        <v>135.24530202559245</v>
      </c>
    </row>
    <row r="721" spans="1:2" s="79" customFormat="1" x14ac:dyDescent="0.2">
      <c r="A721" s="86">
        <v>709</v>
      </c>
      <c r="B721" s="87">
        <f>'Energía Transada'!D718</f>
        <v>10.181244132830612</v>
      </c>
    </row>
    <row r="722" spans="1:2" s="79" customFormat="1" x14ac:dyDescent="0.2">
      <c r="A722" s="86">
        <v>710</v>
      </c>
      <c r="B722" s="87">
        <f>'Energía Transada'!D719</f>
        <v>0</v>
      </c>
    </row>
    <row r="723" spans="1:2" s="79" customFormat="1" x14ac:dyDescent="0.2">
      <c r="A723" s="86">
        <v>711</v>
      </c>
      <c r="B723" s="87">
        <f>'Energía Transada'!D720</f>
        <v>0</v>
      </c>
    </row>
    <row r="724" spans="1:2" s="79" customFormat="1" x14ac:dyDescent="0.2">
      <c r="A724" s="86">
        <v>712</v>
      </c>
      <c r="B724" s="87">
        <f>'Energía Transada'!D721</f>
        <v>1.5974814212487696</v>
      </c>
    </row>
    <row r="725" spans="1:2" s="79" customFormat="1" x14ac:dyDescent="0.2">
      <c r="A725" s="86">
        <v>713</v>
      </c>
      <c r="B725" s="87">
        <f>'Energía Transada'!D722</f>
        <v>4.3786967011204787</v>
      </c>
    </row>
    <row r="726" spans="1:2" s="79" customFormat="1" x14ac:dyDescent="0.2">
      <c r="A726" s="86">
        <v>714</v>
      </c>
      <c r="B726" s="87">
        <f>'Energía Transada'!D723</f>
        <v>12.496637993515231</v>
      </c>
    </row>
    <row r="727" spans="1:2" s="79" customFormat="1" x14ac:dyDescent="0.2">
      <c r="A727" s="86">
        <v>715</v>
      </c>
      <c r="B727" s="87">
        <f>'Energía Transada'!D724</f>
        <v>0</v>
      </c>
    </row>
    <row r="728" spans="1:2" s="79" customFormat="1" x14ac:dyDescent="0.2">
      <c r="A728" s="86">
        <v>716</v>
      </c>
      <c r="B728" s="87">
        <f>'Energía Transada'!D725</f>
        <v>0</v>
      </c>
    </row>
    <row r="729" spans="1:2" s="79" customFormat="1" x14ac:dyDescent="0.2">
      <c r="A729" s="86">
        <v>717</v>
      </c>
      <c r="B729" s="87">
        <f>'Energía Transada'!D726</f>
        <v>0</v>
      </c>
    </row>
    <row r="730" spans="1:2" s="79" customFormat="1" x14ac:dyDescent="0.2">
      <c r="A730" s="86">
        <v>718</v>
      </c>
      <c r="B730" s="87">
        <f>'Energía Transada'!D727</f>
        <v>0</v>
      </c>
    </row>
    <row r="731" spans="1:2" s="79" customFormat="1" x14ac:dyDescent="0.2">
      <c r="A731" s="86">
        <v>719</v>
      </c>
      <c r="B731" s="87">
        <f>'Energía Transada'!D728</f>
        <v>3.3642663484331731E-2</v>
      </c>
    </row>
    <row r="732" spans="1:2" s="79" customFormat="1" x14ac:dyDescent="0.2">
      <c r="A732" s="86">
        <v>720</v>
      </c>
      <c r="B732" s="87">
        <f>'Energía Transada'!D729</f>
        <v>5.6122709149933865E-3</v>
      </c>
    </row>
    <row r="733" spans="1:2" s="79" customFormat="1" x14ac:dyDescent="0.2">
      <c r="A733" s="86">
        <v>721</v>
      </c>
      <c r="B733" s="87">
        <f>'Energía Transada'!D730</f>
        <v>0.11194850896168197</v>
      </c>
    </row>
    <row r="734" spans="1:2" s="79" customFormat="1" x14ac:dyDescent="0.2">
      <c r="A734" s="86">
        <v>722</v>
      </c>
      <c r="B734" s="87">
        <f>'Energía Transada'!D731</f>
        <v>1.3095217322689057</v>
      </c>
    </row>
    <row r="735" spans="1:2" s="79" customFormat="1" x14ac:dyDescent="0.2">
      <c r="A735" s="86">
        <v>723</v>
      </c>
      <c r="B735" s="87">
        <f>'Energía Transada'!D732</f>
        <v>1.7116562613730717</v>
      </c>
    </row>
    <row r="736" spans="1:2" s="79" customFormat="1" x14ac:dyDescent="0.2">
      <c r="A736" s="86">
        <v>724</v>
      </c>
      <c r="B736" s="87">
        <f>'Energía Transada'!D733</f>
        <v>380.76697469998305</v>
      </c>
    </row>
    <row r="737" spans="1:2" s="79" customFormat="1" x14ac:dyDescent="0.2">
      <c r="A737" s="86">
        <v>725</v>
      </c>
      <c r="B737" s="87">
        <f>'Energía Transada'!D734</f>
        <v>1274.4134219537125</v>
      </c>
    </row>
    <row r="738" spans="1:2" s="79" customFormat="1" x14ac:dyDescent="0.2">
      <c r="A738" s="86">
        <v>726</v>
      </c>
      <c r="B738" s="87">
        <f>'Energía Transada'!D735</f>
        <v>30.256551974306269</v>
      </c>
    </row>
    <row r="739" spans="1:2" s="79" customFormat="1" x14ac:dyDescent="0.2">
      <c r="A739" s="86">
        <v>727</v>
      </c>
      <c r="B739" s="87">
        <f>'Energía Transada'!D736</f>
        <v>0</v>
      </c>
    </row>
    <row r="740" spans="1:2" s="79" customFormat="1" x14ac:dyDescent="0.2">
      <c r="A740" s="86">
        <v>728</v>
      </c>
      <c r="B740" s="87">
        <f>'Energía Transada'!D737</f>
        <v>1.1609076903259952</v>
      </c>
    </row>
    <row r="741" spans="1:2" s="79" customFormat="1" x14ac:dyDescent="0.2">
      <c r="A741" s="86">
        <v>729</v>
      </c>
      <c r="B741" s="87">
        <f>'Energía Transada'!D738</f>
        <v>0</v>
      </c>
    </row>
    <row r="742" spans="1:2" s="79" customFormat="1" x14ac:dyDescent="0.2">
      <c r="A742" s="86">
        <v>730</v>
      </c>
      <c r="B742" s="87">
        <f>'Energía Transada'!D739</f>
        <v>0.30059772784575822</v>
      </c>
    </row>
    <row r="743" spans="1:2" s="79" customFormat="1" x14ac:dyDescent="0.2">
      <c r="A743" s="86">
        <v>731</v>
      </c>
      <c r="B743" s="87">
        <f>'Energía Transada'!D740</f>
        <v>0.79651193509289908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46.924745962548961</v>
      </c>
    </row>
    <row r="747" spans="1:2" s="79" customFormat="1" x14ac:dyDescent="0.2">
      <c r="A747" s="86">
        <v>735</v>
      </c>
      <c r="B747" s="87">
        <f>'Energía Transada'!D744</f>
        <v>248.6577995582976</v>
      </c>
    </row>
    <row r="748" spans="1:2" s="79" customFormat="1" x14ac:dyDescent="0.2">
      <c r="A748" s="86">
        <v>736</v>
      </c>
      <c r="B748" s="87">
        <f>'Energía Transada'!D745</f>
        <v>7062.9406588078045</v>
      </c>
    </row>
    <row r="749" spans="1:2" s="79" customFormat="1" x14ac:dyDescent="0.2">
      <c r="A749" s="86">
        <v>737</v>
      </c>
      <c r="B749" s="87">
        <f>'Energía Transada'!D746</f>
        <v>8550.8085723789518</v>
      </c>
    </row>
    <row r="750" spans="1:2" s="79" customFormat="1" x14ac:dyDescent="0.2">
      <c r="A750" s="86">
        <v>738</v>
      </c>
      <c r="B750" s="87">
        <f>'Energía Transada'!D747</f>
        <v>5110.5121670351755</v>
      </c>
    </row>
    <row r="751" spans="1:2" s="79" customFormat="1" x14ac:dyDescent="0.2">
      <c r="A751" s="86">
        <v>739</v>
      </c>
      <c r="B751" s="87">
        <f>'Energía Transada'!D748</f>
        <v>491.27577125854981</v>
      </c>
    </row>
    <row r="752" spans="1:2" s="79" customFormat="1" x14ac:dyDescent="0.2">
      <c r="A752" s="86">
        <v>740</v>
      </c>
      <c r="B752" s="87">
        <f>'Energía Transada'!D749</f>
        <v>2683.7991324189443</v>
      </c>
    </row>
    <row r="753" spans="1:2" s="79" customFormat="1" x14ac:dyDescent="0.2">
      <c r="A753" s="86">
        <v>741</v>
      </c>
      <c r="B753" s="87">
        <f>'Energía Transada'!D750</f>
        <v>1014.5224571579868</v>
      </c>
    </row>
    <row r="754" spans="1:2" s="79" customFormat="1" x14ac:dyDescent="0.2">
      <c r="A754" s="86">
        <v>742</v>
      </c>
      <c r="B754" s="87">
        <f>'Energía Transada'!D751</f>
        <v>2.4535981504193485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118.4143538103942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I10" sqref="I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4" t="s">
        <v>73</v>
      </c>
      <c r="G2" s="105"/>
      <c r="H2" s="106"/>
      <c r="I2" s="105" t="s">
        <v>46</v>
      </c>
      <c r="J2" s="107"/>
      <c r="K2" s="106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4999680</v>
      </c>
      <c r="G8" s="74"/>
      <c r="H8" s="75">
        <f t="shared" si="0"/>
        <v>623473113.71519983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44774</v>
      </c>
      <c r="B10" s="4">
        <v>1</v>
      </c>
      <c r="C10" s="4">
        <f t="shared" ref="C10:C73" si="1">YEAR(A10)</f>
        <v>2022</v>
      </c>
      <c r="D10" s="4">
        <f t="shared" ref="D10:D73" si="2">MONTH(A10)</f>
        <v>8</v>
      </c>
      <c r="E10" s="41">
        <v>1</v>
      </c>
      <c r="F10" s="51">
        <f>'Energía Transada'!G10*1000</f>
        <v>11520</v>
      </c>
      <c r="G10" s="51">
        <f>CMG!F3</f>
        <v>133.37719999999999</v>
      </c>
      <c r="H10" s="18">
        <f>F10*G10</f>
        <v>1536505.3439999998</v>
      </c>
      <c r="I10" s="51">
        <f>'Energía Transada'!D10</f>
        <v>0</v>
      </c>
      <c r="J10" s="51">
        <f>CMG!E3</f>
        <v>121.10038</v>
      </c>
      <c r="K10" s="18">
        <f t="shared" ref="K10:K73" si="3">I10*J10</f>
        <v>0</v>
      </c>
      <c r="L10" s="20">
        <f>SUM(H10:H754)</f>
        <v>623473113.71519983</v>
      </c>
      <c r="M10" t="s">
        <v>41</v>
      </c>
    </row>
    <row r="11" spans="1:13" x14ac:dyDescent="0.2">
      <c r="A11" s="40">
        <f>IF(B10=24,A10+1,A10)</f>
        <v>44774</v>
      </c>
      <c r="B11" s="4">
        <f>IF(B10=24,1,B10+1)</f>
        <v>2</v>
      </c>
      <c r="C11" s="4">
        <f t="shared" si="1"/>
        <v>2022</v>
      </c>
      <c r="D11" s="4">
        <f t="shared" si="2"/>
        <v>8</v>
      </c>
      <c r="E11" s="41">
        <v>2</v>
      </c>
      <c r="F11" s="51">
        <f>'Energía Transada'!G11*1000</f>
        <v>11520</v>
      </c>
      <c r="G11" s="51">
        <f>CMG!F4</f>
        <v>122.81385</v>
      </c>
      <c r="H11" s="18">
        <f t="shared" ref="H11:H74" si="4">F11*G11</f>
        <v>1414815.5520000001</v>
      </c>
      <c r="I11" s="51">
        <f>'Energía Transada'!D11</f>
        <v>0</v>
      </c>
      <c r="J11" s="51">
        <f>CMG!E4</f>
        <v>111.50312</v>
      </c>
      <c r="K11" s="18">
        <f t="shared" si="3"/>
        <v>0</v>
      </c>
      <c r="L11" s="20">
        <f>SUM(F10:F754)</f>
        <v>4999680</v>
      </c>
      <c r="M11" t="s">
        <v>66</v>
      </c>
    </row>
    <row r="12" spans="1:13" x14ac:dyDescent="0.2">
      <c r="A12" s="40">
        <f t="shared" ref="A12:A75" si="5">IF(B11=24,A11+1,A11)</f>
        <v>44774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8</v>
      </c>
      <c r="E12" s="41">
        <v>3</v>
      </c>
      <c r="F12" s="51">
        <f>'Energía Transada'!G12*1000</f>
        <v>11520</v>
      </c>
      <c r="G12" s="51">
        <f>CMG!F5</f>
        <v>116.38833</v>
      </c>
      <c r="H12" s="18">
        <f t="shared" si="4"/>
        <v>1340793.5615999999</v>
      </c>
      <c r="I12" s="51">
        <f>'Energía Transada'!D12</f>
        <v>4.419418908670751E-4</v>
      </c>
      <c r="J12" s="51">
        <f>CMG!E5</f>
        <v>105.67003</v>
      </c>
      <c r="K12" s="18">
        <f t="shared" si="3"/>
        <v>4.670001286618055E-2</v>
      </c>
    </row>
    <row r="13" spans="1:13" x14ac:dyDescent="0.2">
      <c r="A13" s="40">
        <f t="shared" si="5"/>
        <v>44774</v>
      </c>
      <c r="B13" s="4">
        <f t="shared" si="6"/>
        <v>4</v>
      </c>
      <c r="C13" s="4">
        <f t="shared" si="1"/>
        <v>2022</v>
      </c>
      <c r="D13" s="4">
        <f t="shared" si="2"/>
        <v>8</v>
      </c>
      <c r="E13" s="41">
        <v>4</v>
      </c>
      <c r="F13" s="51">
        <f>'Energía Transada'!G13*1000</f>
        <v>11520</v>
      </c>
      <c r="G13" s="51">
        <f>CMG!F6</f>
        <v>107.40173</v>
      </c>
      <c r="H13" s="18">
        <f t="shared" si="4"/>
        <v>1237267.9295999999</v>
      </c>
      <c r="I13" s="51">
        <f>'Energía Transada'!D13</f>
        <v>0</v>
      </c>
      <c r="J13" s="51">
        <f>CMG!E6</f>
        <v>97.512829999999994</v>
      </c>
      <c r="K13" s="18">
        <f t="shared" si="3"/>
        <v>0</v>
      </c>
      <c r="L13" s="76">
        <f>SUM(K10:K754)</f>
        <v>371184921.86288518</v>
      </c>
      <c r="M13" t="s">
        <v>41</v>
      </c>
    </row>
    <row r="14" spans="1:13" x14ac:dyDescent="0.2">
      <c r="A14" s="40">
        <f t="shared" si="5"/>
        <v>44774</v>
      </c>
      <c r="B14" s="4">
        <f t="shared" si="6"/>
        <v>5</v>
      </c>
      <c r="C14" s="4">
        <f t="shared" si="1"/>
        <v>2022</v>
      </c>
      <c r="D14" s="4">
        <f t="shared" si="2"/>
        <v>8</v>
      </c>
      <c r="E14" s="41">
        <v>5</v>
      </c>
      <c r="F14" s="51">
        <f>'Energía Transada'!G14*1000</f>
        <v>11520</v>
      </c>
      <c r="G14" s="51">
        <f>CMG!F7</f>
        <v>107.40173</v>
      </c>
      <c r="H14" s="18">
        <f t="shared" si="4"/>
        <v>1237267.9295999999</v>
      </c>
      <c r="I14" s="51">
        <f>'Energía Transada'!D14</f>
        <v>0</v>
      </c>
      <c r="J14" s="51">
        <f>CMG!E7</f>
        <v>97.512829999999994</v>
      </c>
      <c r="K14" s="18">
        <f t="shared" si="3"/>
        <v>0</v>
      </c>
      <c r="L14" s="76">
        <f>SUM(I10:I754)</f>
        <v>4999680.0000000317</v>
      </c>
      <c r="M14" t="s">
        <v>66</v>
      </c>
    </row>
    <row r="15" spans="1:13" x14ac:dyDescent="0.2">
      <c r="A15" s="40">
        <f t="shared" si="5"/>
        <v>44774</v>
      </c>
      <c r="B15" s="4">
        <f t="shared" si="6"/>
        <v>6</v>
      </c>
      <c r="C15" s="4">
        <f t="shared" si="1"/>
        <v>2022</v>
      </c>
      <c r="D15" s="4">
        <f t="shared" si="2"/>
        <v>8</v>
      </c>
      <c r="E15" s="41">
        <v>6</v>
      </c>
      <c r="F15" s="51">
        <f>'Energía Transada'!G15*1000</f>
        <v>11520</v>
      </c>
      <c r="G15" s="51">
        <f>CMG!F8</f>
        <v>108.72329000000001</v>
      </c>
      <c r="H15" s="18">
        <f t="shared" si="4"/>
        <v>1252492.3008000001</v>
      </c>
      <c r="I15" s="51">
        <f>'Energía Transada'!D15</f>
        <v>0</v>
      </c>
      <c r="J15" s="51">
        <f>CMG!E8</f>
        <v>98.715900000000005</v>
      </c>
      <c r="K15" s="18">
        <f t="shared" si="3"/>
        <v>0</v>
      </c>
    </row>
    <row r="16" spans="1:13" x14ac:dyDescent="0.2">
      <c r="A16" s="40">
        <f t="shared" si="5"/>
        <v>44774</v>
      </c>
      <c r="B16" s="4">
        <f t="shared" si="6"/>
        <v>7</v>
      </c>
      <c r="C16" s="4">
        <f t="shared" si="1"/>
        <v>2022</v>
      </c>
      <c r="D16" s="4">
        <f t="shared" si="2"/>
        <v>8</v>
      </c>
      <c r="E16" s="41">
        <v>7</v>
      </c>
      <c r="F16" s="51">
        <f>'Energía Transada'!G16*1000</f>
        <v>11520</v>
      </c>
      <c r="G16" s="51">
        <f>CMG!F9</f>
        <v>145.47174999999999</v>
      </c>
      <c r="H16" s="18">
        <f t="shared" si="4"/>
        <v>1675834.5599999998</v>
      </c>
      <c r="I16" s="51">
        <f>'Energía Transada'!D16</f>
        <v>0.11531521967898056</v>
      </c>
      <c r="J16" s="51">
        <f>CMG!E9</f>
        <v>132.08299</v>
      </c>
      <c r="K16" s="18">
        <f t="shared" si="3"/>
        <v>15.231179007706592</v>
      </c>
    </row>
    <row r="17" spans="1:14" x14ac:dyDescent="0.2">
      <c r="A17" s="40">
        <f t="shared" si="5"/>
        <v>44774</v>
      </c>
      <c r="B17" s="4">
        <f t="shared" si="6"/>
        <v>8</v>
      </c>
      <c r="C17" s="4">
        <f t="shared" si="1"/>
        <v>2022</v>
      </c>
      <c r="D17" s="4">
        <f t="shared" si="2"/>
        <v>8</v>
      </c>
      <c r="E17" s="41">
        <v>8</v>
      </c>
      <c r="F17" s="51">
        <f>'Energía Transada'!G17*1000</f>
        <v>0</v>
      </c>
      <c r="G17" s="51">
        <f>CMG!F10</f>
        <v>145.47174999999999</v>
      </c>
      <c r="H17" s="18">
        <f t="shared" si="4"/>
        <v>0</v>
      </c>
      <c r="I17" s="51">
        <f>'Energía Transada'!D17</f>
        <v>1413.9210729593376</v>
      </c>
      <c r="J17" s="51">
        <f>CMG!E10</f>
        <v>132.08299</v>
      </c>
      <c r="K17" s="18">
        <f t="shared" si="3"/>
        <v>186754.92294047747</v>
      </c>
    </row>
    <row r="18" spans="1:14" x14ac:dyDescent="0.2">
      <c r="A18" s="40">
        <f t="shared" si="5"/>
        <v>44774</v>
      </c>
      <c r="B18" s="4">
        <f t="shared" si="6"/>
        <v>9</v>
      </c>
      <c r="C18" s="4">
        <f t="shared" si="1"/>
        <v>2022</v>
      </c>
      <c r="D18" s="4">
        <f t="shared" si="2"/>
        <v>8</v>
      </c>
      <c r="E18" s="41">
        <v>9</v>
      </c>
      <c r="F18" s="51">
        <f>'Energía Transada'!G18*1000</f>
        <v>0</v>
      </c>
      <c r="G18" s="51">
        <f>CMG!F11</f>
        <v>113.07988</v>
      </c>
      <c r="H18" s="18">
        <f t="shared" si="4"/>
        <v>0</v>
      </c>
      <c r="I18" s="51">
        <f>'Energía Transada'!D18</f>
        <v>167.20520788094146</v>
      </c>
      <c r="J18" s="51">
        <f>CMG!E11</f>
        <v>116.47948</v>
      </c>
      <c r="K18" s="18">
        <f t="shared" si="3"/>
        <v>19475.975667263963</v>
      </c>
      <c r="M18" s="76">
        <f>MAX(F10:F753)</f>
        <v>11520</v>
      </c>
      <c r="N18" s="89">
        <f>M18/$N$21</f>
        <v>0.99999999999999367</v>
      </c>
    </row>
    <row r="19" spans="1:14" x14ac:dyDescent="0.2">
      <c r="A19" s="40">
        <f t="shared" si="5"/>
        <v>44774</v>
      </c>
      <c r="B19" s="4">
        <f t="shared" si="6"/>
        <v>10</v>
      </c>
      <c r="C19" s="4">
        <f t="shared" si="1"/>
        <v>2022</v>
      </c>
      <c r="D19" s="4">
        <f t="shared" si="2"/>
        <v>8</v>
      </c>
      <c r="E19" s="41">
        <v>10</v>
      </c>
      <c r="F19" s="51">
        <f>'Energía Transada'!G19*1000</f>
        <v>0</v>
      </c>
      <c r="G19" s="51">
        <f>CMG!F12</f>
        <v>61.493510000000001</v>
      </c>
      <c r="H19" s="18">
        <f t="shared" si="4"/>
        <v>0</v>
      </c>
      <c r="I19" s="51">
        <f>'Energía Transada'!D19</f>
        <v>0</v>
      </c>
      <c r="J19" s="51">
        <f>CMG!E12</f>
        <v>63.343690000000002</v>
      </c>
      <c r="K19" s="18">
        <f t="shared" si="3"/>
        <v>0</v>
      </c>
      <c r="M19" s="76">
        <f>_xlfn.MINIFS(F10:F753,F10:F753,"&gt;0")</f>
        <v>11520</v>
      </c>
      <c r="N19" s="89">
        <f>M19/$N$21</f>
        <v>0.99999999999999367</v>
      </c>
    </row>
    <row r="20" spans="1:14" x14ac:dyDescent="0.2">
      <c r="A20" s="40">
        <f t="shared" si="5"/>
        <v>44774</v>
      </c>
      <c r="B20" s="4">
        <f t="shared" si="6"/>
        <v>11</v>
      </c>
      <c r="C20" s="4">
        <f t="shared" si="1"/>
        <v>2022</v>
      </c>
      <c r="D20" s="4">
        <f t="shared" si="2"/>
        <v>8</v>
      </c>
      <c r="E20" s="41">
        <v>11</v>
      </c>
      <c r="F20" s="51">
        <f>'Energía Transada'!G20*1000</f>
        <v>0</v>
      </c>
      <c r="G20" s="51">
        <f>CMG!F13</f>
        <v>61.493510000000001</v>
      </c>
      <c r="H20" s="18">
        <f t="shared" si="4"/>
        <v>0</v>
      </c>
      <c r="I20" s="51">
        <f>'Energía Transada'!D20</f>
        <v>0</v>
      </c>
      <c r="J20" s="51">
        <f>CMG!E13</f>
        <v>63.343690000000002</v>
      </c>
      <c r="K20" s="18">
        <f t="shared" si="3"/>
        <v>0</v>
      </c>
    </row>
    <row r="21" spans="1:14" x14ac:dyDescent="0.2">
      <c r="A21" s="40">
        <f t="shared" si="5"/>
        <v>44774</v>
      </c>
      <c r="B21" s="4">
        <f t="shared" si="6"/>
        <v>12</v>
      </c>
      <c r="C21" s="4">
        <f t="shared" si="1"/>
        <v>2022</v>
      </c>
      <c r="D21" s="4">
        <f t="shared" si="2"/>
        <v>8</v>
      </c>
      <c r="E21" s="41">
        <v>12</v>
      </c>
      <c r="F21" s="51">
        <f>'Energía Transada'!G21*1000</f>
        <v>0</v>
      </c>
      <c r="G21" s="51">
        <f>CMG!F14</f>
        <v>64.400940000000006</v>
      </c>
      <c r="H21" s="18">
        <f t="shared" si="4"/>
        <v>0</v>
      </c>
      <c r="I21" s="51">
        <f>'Energía Transada'!D21</f>
        <v>0</v>
      </c>
      <c r="J21" s="51">
        <f>CMG!E14</f>
        <v>66.333150000000003</v>
      </c>
      <c r="K21" s="18">
        <f t="shared" si="3"/>
        <v>0</v>
      </c>
      <c r="M21" s="20">
        <f>14*DAY(EOMONTH(A10,0))</f>
        <v>434</v>
      </c>
      <c r="N21">
        <f>L14/M21</f>
        <v>11520.000000000073</v>
      </c>
    </row>
    <row r="22" spans="1:14" x14ac:dyDescent="0.2">
      <c r="A22" s="40">
        <f t="shared" si="5"/>
        <v>44774</v>
      </c>
      <c r="B22" s="4">
        <f t="shared" si="6"/>
        <v>13</v>
      </c>
      <c r="C22" s="4">
        <f t="shared" si="1"/>
        <v>2022</v>
      </c>
      <c r="D22" s="4">
        <f t="shared" si="2"/>
        <v>8</v>
      </c>
      <c r="E22" s="41">
        <v>13</v>
      </c>
      <c r="F22" s="51">
        <f>'Energía Transada'!G22*1000</f>
        <v>0</v>
      </c>
      <c r="G22" s="51">
        <f>CMG!F15</f>
        <v>69.541349999999994</v>
      </c>
      <c r="H22" s="18">
        <f t="shared" si="4"/>
        <v>0</v>
      </c>
      <c r="I22" s="51">
        <f>'Energía Transada'!D22</f>
        <v>1.7941667472147851E-3</v>
      </c>
      <c r="J22" s="51">
        <f>CMG!E15</f>
        <v>71.628500000000003</v>
      </c>
      <c r="K22" s="18">
        <f t="shared" si="3"/>
        <v>0.12851347285287423</v>
      </c>
    </row>
    <row r="23" spans="1:14" x14ac:dyDescent="0.2">
      <c r="A23" s="40">
        <f t="shared" si="5"/>
        <v>44774</v>
      </c>
      <c r="B23" s="4">
        <f t="shared" si="6"/>
        <v>14</v>
      </c>
      <c r="C23" s="4">
        <f t="shared" si="1"/>
        <v>2022</v>
      </c>
      <c r="D23" s="4">
        <f t="shared" si="2"/>
        <v>8</v>
      </c>
      <c r="E23" s="41">
        <v>14</v>
      </c>
      <c r="F23" s="51">
        <f>'Energía Transada'!G23*1000</f>
        <v>0</v>
      </c>
      <c r="G23" s="51">
        <f>CMG!F16</f>
        <v>61.621110000000002</v>
      </c>
      <c r="H23" s="18">
        <f t="shared" si="4"/>
        <v>0</v>
      </c>
      <c r="I23" s="51">
        <f>'Energía Transada'!D23</f>
        <v>0</v>
      </c>
      <c r="J23" s="51">
        <f>CMG!E16</f>
        <v>63.480400000000003</v>
      </c>
      <c r="K23" s="18">
        <f t="shared" si="3"/>
        <v>0</v>
      </c>
    </row>
    <row r="24" spans="1:14" x14ac:dyDescent="0.2">
      <c r="A24" s="40">
        <f t="shared" si="5"/>
        <v>44774</v>
      </c>
      <c r="B24" s="4">
        <f t="shared" si="6"/>
        <v>15</v>
      </c>
      <c r="C24" s="4">
        <f t="shared" si="1"/>
        <v>2022</v>
      </c>
      <c r="D24" s="4">
        <f t="shared" si="2"/>
        <v>8</v>
      </c>
      <c r="E24" s="41">
        <v>15</v>
      </c>
      <c r="F24" s="51">
        <f>'Energía Transada'!G24*1000</f>
        <v>0</v>
      </c>
      <c r="G24" s="51">
        <f>CMG!F17</f>
        <v>61.493510000000001</v>
      </c>
      <c r="H24" s="18">
        <f t="shared" si="4"/>
        <v>0</v>
      </c>
      <c r="I24" s="51">
        <f>'Energía Transada'!D24</f>
        <v>0</v>
      </c>
      <c r="J24" s="51">
        <f>CMG!E17</f>
        <v>63.343690000000002</v>
      </c>
      <c r="K24" s="18">
        <f t="shared" si="3"/>
        <v>0</v>
      </c>
      <c r="M24">
        <f>L14/F10</f>
        <v>434.00000000000273</v>
      </c>
    </row>
    <row r="25" spans="1:14" x14ac:dyDescent="0.2">
      <c r="A25" s="40">
        <f t="shared" si="5"/>
        <v>44774</v>
      </c>
      <c r="B25" s="4">
        <f t="shared" si="6"/>
        <v>16</v>
      </c>
      <c r="C25" s="4">
        <f t="shared" si="1"/>
        <v>2022</v>
      </c>
      <c r="D25" s="4">
        <f t="shared" si="2"/>
        <v>8</v>
      </c>
      <c r="E25" s="41">
        <v>16</v>
      </c>
      <c r="F25" s="51">
        <f>'Energía Transada'!G25*1000</f>
        <v>0</v>
      </c>
      <c r="G25" s="51">
        <f>CMG!F18</f>
        <v>61.493510000000001</v>
      </c>
      <c r="H25" s="18">
        <f t="shared" si="4"/>
        <v>0</v>
      </c>
      <c r="I25" s="51">
        <f>'Energía Transada'!D25</f>
        <v>0</v>
      </c>
      <c r="J25" s="51">
        <f>CMG!E18</f>
        <v>63.343690000000002</v>
      </c>
      <c r="K25" s="18">
        <f t="shared" si="3"/>
        <v>0</v>
      </c>
    </row>
    <row r="26" spans="1:14" x14ac:dyDescent="0.2">
      <c r="A26" s="40">
        <f t="shared" si="5"/>
        <v>44774</v>
      </c>
      <c r="B26" s="4">
        <f t="shared" si="6"/>
        <v>17</v>
      </c>
      <c r="C26" s="4">
        <f t="shared" si="1"/>
        <v>2022</v>
      </c>
      <c r="D26" s="4">
        <f t="shared" si="2"/>
        <v>8</v>
      </c>
      <c r="E26" s="41">
        <v>17</v>
      </c>
      <c r="F26" s="51">
        <f>'Energía Transada'!G26*1000</f>
        <v>0</v>
      </c>
      <c r="G26" s="51">
        <f>CMG!F19</f>
        <v>65.394390000000001</v>
      </c>
      <c r="H26" s="18">
        <f t="shared" si="4"/>
        <v>0</v>
      </c>
      <c r="I26" s="51">
        <f>'Energía Transada'!D26</f>
        <v>104.27020533510384</v>
      </c>
      <c r="J26" s="51">
        <f>CMG!E19</f>
        <v>67.363050000000001</v>
      </c>
      <c r="K26" s="18">
        <f t="shared" si="3"/>
        <v>7023.9590554988672</v>
      </c>
    </row>
    <row r="27" spans="1:14" x14ac:dyDescent="0.2">
      <c r="A27" s="40">
        <f t="shared" si="5"/>
        <v>44774</v>
      </c>
      <c r="B27" s="4">
        <f t="shared" si="6"/>
        <v>18</v>
      </c>
      <c r="C27" s="4">
        <f t="shared" si="1"/>
        <v>2022</v>
      </c>
      <c r="D27" s="4">
        <f t="shared" si="2"/>
        <v>8</v>
      </c>
      <c r="E27" s="41">
        <v>18</v>
      </c>
      <c r="F27" s="51">
        <f>'Energía Transada'!G27*1000</f>
        <v>11520</v>
      </c>
      <c r="G27" s="51">
        <f>CMG!F20</f>
        <v>180.70724000000001</v>
      </c>
      <c r="H27" s="18">
        <f t="shared" si="4"/>
        <v>2081747.4048000001</v>
      </c>
      <c r="I27" s="51">
        <f>'Energía Transada'!D27</f>
        <v>514.33291513973643</v>
      </c>
      <c r="J27" s="51">
        <f>CMG!E20</f>
        <v>166.45263</v>
      </c>
      <c r="K27" s="18">
        <f t="shared" si="3"/>
        <v>85612.066420575939</v>
      </c>
    </row>
    <row r="28" spans="1:14" x14ac:dyDescent="0.2">
      <c r="A28" s="40">
        <f t="shared" si="5"/>
        <v>44774</v>
      </c>
      <c r="B28" s="4">
        <f t="shared" si="6"/>
        <v>19</v>
      </c>
      <c r="C28" s="4">
        <f t="shared" si="1"/>
        <v>2022</v>
      </c>
      <c r="D28" s="4">
        <f t="shared" si="2"/>
        <v>8</v>
      </c>
      <c r="E28" s="41">
        <v>19</v>
      </c>
      <c r="F28" s="51">
        <f>'Energía Transada'!G28*1000</f>
        <v>11520</v>
      </c>
      <c r="G28" s="51">
        <f>CMG!F21</f>
        <v>304.25934000000001</v>
      </c>
      <c r="H28" s="18">
        <f t="shared" si="4"/>
        <v>3505067.5967999999</v>
      </c>
      <c r="I28" s="51">
        <f>'Energía Transada'!D28</f>
        <v>0</v>
      </c>
      <c r="J28" s="51">
        <f>CMG!E21</f>
        <v>61.229199999999999</v>
      </c>
      <c r="K28" s="18">
        <f t="shared" si="3"/>
        <v>0</v>
      </c>
    </row>
    <row r="29" spans="1:14" x14ac:dyDescent="0.2">
      <c r="A29" s="40">
        <f t="shared" si="5"/>
        <v>44774</v>
      </c>
      <c r="B29" s="4">
        <f t="shared" si="6"/>
        <v>20</v>
      </c>
      <c r="C29" s="4">
        <f t="shared" si="1"/>
        <v>2022</v>
      </c>
      <c r="D29" s="4">
        <f t="shared" si="2"/>
        <v>8</v>
      </c>
      <c r="E29" s="41">
        <v>20</v>
      </c>
      <c r="F29" s="51">
        <f>'Energía Transada'!G29*1000</f>
        <v>11520</v>
      </c>
      <c r="G29" s="51">
        <f>CMG!F22</f>
        <v>312.57148999999998</v>
      </c>
      <c r="H29" s="18">
        <f t="shared" si="4"/>
        <v>3600823.5647999998</v>
      </c>
      <c r="I29" s="51">
        <f>'Energía Transada'!D29</f>
        <v>0</v>
      </c>
      <c r="J29" s="51">
        <f>CMG!E22</f>
        <v>59.132930000000002</v>
      </c>
      <c r="K29" s="18">
        <f t="shared" si="3"/>
        <v>0</v>
      </c>
    </row>
    <row r="30" spans="1:14" x14ac:dyDescent="0.2">
      <c r="A30" s="40">
        <f t="shared" si="5"/>
        <v>44774</v>
      </c>
      <c r="B30" s="4">
        <f t="shared" si="6"/>
        <v>21</v>
      </c>
      <c r="C30" s="4">
        <f t="shared" si="1"/>
        <v>2022</v>
      </c>
      <c r="D30" s="4">
        <f t="shared" si="2"/>
        <v>8</v>
      </c>
      <c r="E30" s="41">
        <v>21</v>
      </c>
      <c r="F30" s="51">
        <f>'Energía Transada'!G30*1000</f>
        <v>11520</v>
      </c>
      <c r="G30" s="51">
        <f>CMG!F23</f>
        <v>303.41172</v>
      </c>
      <c r="H30" s="18">
        <f t="shared" si="4"/>
        <v>3495303.0144000002</v>
      </c>
      <c r="I30" s="51">
        <f>'Energía Transada'!D30</f>
        <v>1791.5739416056485</v>
      </c>
      <c r="J30" s="51">
        <f>CMG!E23</f>
        <v>59.132930000000002</v>
      </c>
      <c r="K30" s="18">
        <f t="shared" si="3"/>
        <v>105941.0164787909</v>
      </c>
    </row>
    <row r="31" spans="1:14" x14ac:dyDescent="0.2">
      <c r="A31" s="40">
        <f t="shared" si="5"/>
        <v>44774</v>
      </c>
      <c r="B31" s="4">
        <f t="shared" si="6"/>
        <v>22</v>
      </c>
      <c r="C31" s="4">
        <f t="shared" si="1"/>
        <v>2022</v>
      </c>
      <c r="D31" s="4">
        <f t="shared" si="2"/>
        <v>8</v>
      </c>
      <c r="E31" s="41">
        <v>22</v>
      </c>
      <c r="F31" s="51">
        <f>'Energía Transada'!G31*1000</f>
        <v>11520</v>
      </c>
      <c r="G31" s="51">
        <f>CMG!F24</f>
        <v>303.41172</v>
      </c>
      <c r="H31" s="18">
        <f t="shared" si="4"/>
        <v>3495303.0144000002</v>
      </c>
      <c r="I31" s="51">
        <f>'Energía Transada'!D31</f>
        <v>2550.0203040727215</v>
      </c>
      <c r="J31" s="51">
        <f>CMG!E24</f>
        <v>59.132930000000002</v>
      </c>
      <c r="K31" s="18">
        <f t="shared" si="3"/>
        <v>150790.17213931095</v>
      </c>
    </row>
    <row r="32" spans="1:14" x14ac:dyDescent="0.2">
      <c r="A32" s="40">
        <f t="shared" si="5"/>
        <v>44774</v>
      </c>
      <c r="B32" s="4">
        <f t="shared" si="6"/>
        <v>23</v>
      </c>
      <c r="C32" s="4">
        <f t="shared" si="1"/>
        <v>2022</v>
      </c>
      <c r="D32" s="4">
        <f t="shared" si="2"/>
        <v>8</v>
      </c>
      <c r="E32" s="41">
        <v>23</v>
      </c>
      <c r="F32" s="51">
        <f>'Energía Transada'!G32*1000</f>
        <v>11520</v>
      </c>
      <c r="G32" s="51">
        <f>CMG!F25</f>
        <v>213.04443000000001</v>
      </c>
      <c r="H32" s="18">
        <f t="shared" si="4"/>
        <v>2454271.8336</v>
      </c>
      <c r="I32" s="51">
        <f>'Energía Transada'!D32</f>
        <v>1909.1698861728214</v>
      </c>
      <c r="J32" s="51">
        <f>CMG!E25</f>
        <v>59.132930000000002</v>
      </c>
      <c r="K32" s="18">
        <f t="shared" si="3"/>
        <v>112894.80923716542</v>
      </c>
    </row>
    <row r="33" spans="1:11" x14ac:dyDescent="0.2">
      <c r="A33" s="40">
        <f t="shared" si="5"/>
        <v>44774</v>
      </c>
      <c r="B33" s="4">
        <f t="shared" si="6"/>
        <v>24</v>
      </c>
      <c r="C33" s="4">
        <f t="shared" si="1"/>
        <v>2022</v>
      </c>
      <c r="D33" s="4">
        <f t="shared" si="2"/>
        <v>8</v>
      </c>
      <c r="E33" s="41">
        <v>24</v>
      </c>
      <c r="F33" s="51">
        <f>'Energía Transada'!G33*1000</f>
        <v>11520</v>
      </c>
      <c r="G33" s="51">
        <f>CMG!F26</f>
        <v>155.91661999999999</v>
      </c>
      <c r="H33" s="18">
        <f t="shared" si="4"/>
        <v>1796159.4623999998</v>
      </c>
      <c r="I33" s="51">
        <f>'Energía Transada'!D33</f>
        <v>1004.9571956088199</v>
      </c>
      <c r="J33" s="51">
        <f>CMG!E26</f>
        <v>59.132930000000002</v>
      </c>
      <c r="K33" s="18">
        <f t="shared" si="3"/>
        <v>59426.063500932658</v>
      </c>
    </row>
    <row r="34" spans="1:11" x14ac:dyDescent="0.2">
      <c r="A34" s="40">
        <f t="shared" si="5"/>
        <v>44775</v>
      </c>
      <c r="B34" s="4">
        <f t="shared" si="6"/>
        <v>1</v>
      </c>
      <c r="C34" s="4">
        <f t="shared" si="1"/>
        <v>2022</v>
      </c>
      <c r="D34" s="4">
        <f t="shared" si="2"/>
        <v>8</v>
      </c>
      <c r="E34" s="41">
        <v>25</v>
      </c>
      <c r="F34" s="51">
        <f>'Energía Transada'!G34*1000</f>
        <v>11520</v>
      </c>
      <c r="G34" s="51">
        <f>CMG!F27</f>
        <v>133.39364</v>
      </c>
      <c r="H34" s="18">
        <f t="shared" si="4"/>
        <v>1536694.7328000001</v>
      </c>
      <c r="I34" s="51">
        <f>'Energía Transada'!D34</f>
        <v>11.738794018378108</v>
      </c>
      <c r="J34" s="51">
        <f>CMG!E27</f>
        <v>99.407129999999995</v>
      </c>
      <c r="K34" s="18">
        <f t="shared" si="3"/>
        <v>1166.9198230281349</v>
      </c>
    </row>
    <row r="35" spans="1:11" x14ac:dyDescent="0.2">
      <c r="A35" s="40">
        <f t="shared" si="5"/>
        <v>44775</v>
      </c>
      <c r="B35" s="4">
        <f t="shared" si="6"/>
        <v>2</v>
      </c>
      <c r="C35" s="4">
        <f t="shared" si="1"/>
        <v>2022</v>
      </c>
      <c r="D35" s="4">
        <f t="shared" si="2"/>
        <v>8</v>
      </c>
      <c r="E35" s="41">
        <v>26</v>
      </c>
      <c r="F35" s="51">
        <f>'Energía Transada'!G35*1000</f>
        <v>11520</v>
      </c>
      <c r="G35" s="51">
        <f>CMG!F28</f>
        <v>135.56587999999999</v>
      </c>
      <c r="H35" s="18">
        <f t="shared" si="4"/>
        <v>1561718.9375999998</v>
      </c>
      <c r="I35" s="51">
        <f>'Energía Transada'!D35</f>
        <v>0</v>
      </c>
      <c r="J35" s="51">
        <f>CMG!E28</f>
        <v>0</v>
      </c>
      <c r="K35" s="18">
        <f t="shared" si="3"/>
        <v>0</v>
      </c>
    </row>
    <row r="36" spans="1:11" x14ac:dyDescent="0.2">
      <c r="A36" s="40">
        <f t="shared" si="5"/>
        <v>44775</v>
      </c>
      <c r="B36" s="4">
        <f t="shared" si="6"/>
        <v>3</v>
      </c>
      <c r="C36" s="4">
        <f t="shared" si="1"/>
        <v>2022</v>
      </c>
      <c r="D36" s="4">
        <f t="shared" si="2"/>
        <v>8</v>
      </c>
      <c r="E36" s="41">
        <v>27</v>
      </c>
      <c r="F36" s="51">
        <f>'Energía Transada'!G36*1000</f>
        <v>11520</v>
      </c>
      <c r="G36" s="51">
        <f>CMG!F29</f>
        <v>130.00855999999999</v>
      </c>
      <c r="H36" s="18">
        <f t="shared" si="4"/>
        <v>1497698.6111999999</v>
      </c>
      <c r="I36" s="51">
        <f>'Energía Transada'!D36</f>
        <v>0</v>
      </c>
      <c r="J36" s="51">
        <f>CMG!E29</f>
        <v>0</v>
      </c>
      <c r="K36" s="18">
        <f t="shared" si="3"/>
        <v>0</v>
      </c>
    </row>
    <row r="37" spans="1:11" x14ac:dyDescent="0.2">
      <c r="A37" s="40">
        <f t="shared" si="5"/>
        <v>44775</v>
      </c>
      <c r="B37" s="4">
        <f t="shared" si="6"/>
        <v>4</v>
      </c>
      <c r="C37" s="4">
        <f t="shared" si="1"/>
        <v>2022</v>
      </c>
      <c r="D37" s="4">
        <f t="shared" si="2"/>
        <v>8</v>
      </c>
      <c r="E37" s="41">
        <v>28</v>
      </c>
      <c r="F37" s="51">
        <f>'Energía Transada'!G37*1000</f>
        <v>11520</v>
      </c>
      <c r="G37" s="51">
        <f>CMG!F30</f>
        <v>130.00855999999999</v>
      </c>
      <c r="H37" s="18">
        <f t="shared" si="4"/>
        <v>1497698.6111999999</v>
      </c>
      <c r="I37" s="51">
        <f>'Energía Transada'!D37</f>
        <v>0</v>
      </c>
      <c r="J37" s="51">
        <f>CMG!E30</f>
        <v>0</v>
      </c>
      <c r="K37" s="18">
        <f t="shared" si="3"/>
        <v>0</v>
      </c>
    </row>
    <row r="38" spans="1:11" x14ac:dyDescent="0.2">
      <c r="A38" s="40">
        <f t="shared" si="5"/>
        <v>44775</v>
      </c>
      <c r="B38" s="4">
        <f t="shared" si="6"/>
        <v>5</v>
      </c>
      <c r="C38" s="4">
        <f t="shared" si="1"/>
        <v>2022</v>
      </c>
      <c r="D38" s="4">
        <f t="shared" si="2"/>
        <v>8</v>
      </c>
      <c r="E38" s="41">
        <v>29</v>
      </c>
      <c r="F38" s="51">
        <f>'Energía Transada'!G38*1000</f>
        <v>11520</v>
      </c>
      <c r="G38" s="51">
        <f>CMG!F31</f>
        <v>132.19891000000001</v>
      </c>
      <c r="H38" s="18">
        <f t="shared" si="4"/>
        <v>1522931.4432000001</v>
      </c>
      <c r="I38" s="51">
        <f>'Energía Transada'!D38</f>
        <v>0</v>
      </c>
      <c r="J38" s="51">
        <f>CMG!E31</f>
        <v>0</v>
      </c>
      <c r="K38" s="18">
        <f t="shared" si="3"/>
        <v>0</v>
      </c>
    </row>
    <row r="39" spans="1:11" x14ac:dyDescent="0.2">
      <c r="A39" s="40">
        <f t="shared" si="5"/>
        <v>44775</v>
      </c>
      <c r="B39" s="4">
        <f t="shared" si="6"/>
        <v>6</v>
      </c>
      <c r="C39" s="4">
        <f t="shared" si="1"/>
        <v>2022</v>
      </c>
      <c r="D39" s="4">
        <f t="shared" si="2"/>
        <v>8</v>
      </c>
      <c r="E39" s="41">
        <v>30</v>
      </c>
      <c r="F39" s="51">
        <f>'Energía Transada'!G39*1000</f>
        <v>11520</v>
      </c>
      <c r="G39" s="51">
        <f>CMG!F32</f>
        <v>139.3854</v>
      </c>
      <c r="H39" s="18">
        <f t="shared" si="4"/>
        <v>1605719.808</v>
      </c>
      <c r="I39" s="51">
        <f>'Energía Transada'!D39</f>
        <v>0</v>
      </c>
      <c r="J39" s="51">
        <f>CMG!E32</f>
        <v>0</v>
      </c>
      <c r="K39" s="18">
        <f t="shared" si="3"/>
        <v>0</v>
      </c>
    </row>
    <row r="40" spans="1:11" x14ac:dyDescent="0.2">
      <c r="A40" s="40">
        <f t="shared" si="5"/>
        <v>44775</v>
      </c>
      <c r="B40" s="4">
        <f t="shared" si="6"/>
        <v>7</v>
      </c>
      <c r="C40" s="4">
        <f t="shared" si="1"/>
        <v>2022</v>
      </c>
      <c r="D40" s="4">
        <f t="shared" si="2"/>
        <v>8</v>
      </c>
      <c r="E40" s="41">
        <v>31</v>
      </c>
      <c r="F40" s="51">
        <f>'Energía Transada'!G40*1000</f>
        <v>11520</v>
      </c>
      <c r="G40" s="51">
        <f>CMG!F33</f>
        <v>142.49894</v>
      </c>
      <c r="H40" s="18">
        <f t="shared" si="4"/>
        <v>1641587.7888</v>
      </c>
      <c r="I40" s="51">
        <f>'Energía Transada'!D40</f>
        <v>0</v>
      </c>
      <c r="J40" s="51">
        <f>CMG!E33</f>
        <v>0</v>
      </c>
      <c r="K40" s="18">
        <f t="shared" si="3"/>
        <v>0</v>
      </c>
    </row>
    <row r="41" spans="1:11" x14ac:dyDescent="0.2">
      <c r="A41" s="40">
        <f t="shared" si="5"/>
        <v>44775</v>
      </c>
      <c r="B41" s="4">
        <f t="shared" si="6"/>
        <v>8</v>
      </c>
      <c r="C41" s="4">
        <f t="shared" si="1"/>
        <v>2022</v>
      </c>
      <c r="D41" s="4">
        <f t="shared" si="2"/>
        <v>8</v>
      </c>
      <c r="E41" s="41">
        <v>32</v>
      </c>
      <c r="F41" s="51">
        <f>'Energía Transada'!G41*1000</f>
        <v>0</v>
      </c>
      <c r="G41" s="51">
        <f>CMG!F34</f>
        <v>147.74852000000001</v>
      </c>
      <c r="H41" s="18">
        <f t="shared" si="4"/>
        <v>0</v>
      </c>
      <c r="I41" s="51">
        <f>'Energía Transada'!D41</f>
        <v>0</v>
      </c>
      <c r="J41" s="51">
        <f>CMG!E34</f>
        <v>15.902609999999999</v>
      </c>
      <c r="K41" s="18">
        <f t="shared" si="3"/>
        <v>0</v>
      </c>
    </row>
    <row r="42" spans="1:11" x14ac:dyDescent="0.2">
      <c r="A42" s="40">
        <f t="shared" si="5"/>
        <v>44775</v>
      </c>
      <c r="B42" s="4">
        <f t="shared" si="6"/>
        <v>9</v>
      </c>
      <c r="C42" s="4">
        <f t="shared" si="1"/>
        <v>2022</v>
      </c>
      <c r="D42" s="4">
        <f t="shared" si="2"/>
        <v>8</v>
      </c>
      <c r="E42" s="41">
        <v>33</v>
      </c>
      <c r="F42" s="51">
        <f>'Energía Transada'!G42*1000</f>
        <v>0</v>
      </c>
      <c r="G42" s="51">
        <f>CMG!F35</f>
        <v>83.151539999999997</v>
      </c>
      <c r="H42" s="18">
        <f t="shared" si="4"/>
        <v>0</v>
      </c>
      <c r="I42" s="51">
        <f>'Energía Transada'!D42</f>
        <v>0</v>
      </c>
      <c r="J42" s="51">
        <f>CMG!E35</f>
        <v>85.586259999999996</v>
      </c>
      <c r="K42" s="18">
        <f t="shared" si="3"/>
        <v>0</v>
      </c>
    </row>
    <row r="43" spans="1:11" x14ac:dyDescent="0.2">
      <c r="A43" s="40">
        <f t="shared" si="5"/>
        <v>44775</v>
      </c>
      <c r="B43" s="4">
        <f t="shared" si="6"/>
        <v>10</v>
      </c>
      <c r="C43" s="4">
        <f t="shared" si="1"/>
        <v>2022</v>
      </c>
      <c r="D43" s="4">
        <f t="shared" si="2"/>
        <v>8</v>
      </c>
      <c r="E43" s="41">
        <v>34</v>
      </c>
      <c r="F43" s="51">
        <f>'Energía Transada'!G43*1000</f>
        <v>0</v>
      </c>
      <c r="G43" s="51">
        <f>CMG!F36</f>
        <v>100.51136</v>
      </c>
      <c r="H43" s="18">
        <f t="shared" si="4"/>
        <v>0</v>
      </c>
      <c r="I43" s="51">
        <f>'Energía Transada'!D43</f>
        <v>0</v>
      </c>
      <c r="J43" s="51">
        <f>CMG!E36</f>
        <v>103.44387999999999</v>
      </c>
      <c r="K43" s="18">
        <f t="shared" si="3"/>
        <v>0</v>
      </c>
    </row>
    <row r="44" spans="1:11" x14ac:dyDescent="0.2">
      <c r="A44" s="40">
        <f t="shared" si="5"/>
        <v>44775</v>
      </c>
      <c r="B44" s="4">
        <f t="shared" si="6"/>
        <v>11</v>
      </c>
      <c r="C44" s="4">
        <f t="shared" si="1"/>
        <v>2022</v>
      </c>
      <c r="D44" s="4">
        <f t="shared" si="2"/>
        <v>8</v>
      </c>
      <c r="E44" s="41">
        <v>35</v>
      </c>
      <c r="F44" s="51">
        <f>'Energía Transada'!G44*1000</f>
        <v>0</v>
      </c>
      <c r="G44" s="51">
        <f>CMG!F37</f>
        <v>125.35635000000001</v>
      </c>
      <c r="H44" s="18">
        <f t="shared" si="4"/>
        <v>0</v>
      </c>
      <c r="I44" s="51">
        <f>'Energía Transada'!D44</f>
        <v>0</v>
      </c>
      <c r="J44" s="51">
        <f>CMG!E37</f>
        <v>129.01294999999999</v>
      </c>
      <c r="K44" s="18">
        <f t="shared" si="3"/>
        <v>0</v>
      </c>
    </row>
    <row r="45" spans="1:11" x14ac:dyDescent="0.2">
      <c r="A45" s="40">
        <f t="shared" si="5"/>
        <v>44775</v>
      </c>
      <c r="B45" s="4">
        <f t="shared" si="6"/>
        <v>12</v>
      </c>
      <c r="C45" s="4">
        <f t="shared" si="1"/>
        <v>2022</v>
      </c>
      <c r="D45" s="4">
        <f t="shared" si="2"/>
        <v>8</v>
      </c>
      <c r="E45" s="41">
        <v>36</v>
      </c>
      <c r="F45" s="51">
        <f>'Energía Transada'!G45*1000</f>
        <v>0</v>
      </c>
      <c r="G45" s="51">
        <f>CMG!F38</f>
        <v>120.50501</v>
      </c>
      <c r="H45" s="18">
        <f t="shared" si="4"/>
        <v>0</v>
      </c>
      <c r="I45" s="51">
        <f>'Energía Transada'!D45</f>
        <v>6.6909220079238232E-2</v>
      </c>
      <c r="J45" s="51">
        <f>CMG!E38</f>
        <v>124.02585000000001</v>
      </c>
      <c r="K45" s="18">
        <f t="shared" si="3"/>
        <v>8.2984728931645897</v>
      </c>
    </row>
    <row r="46" spans="1:11" x14ac:dyDescent="0.2">
      <c r="A46" s="40">
        <f t="shared" si="5"/>
        <v>44775</v>
      </c>
      <c r="B46" s="4">
        <f t="shared" si="6"/>
        <v>13</v>
      </c>
      <c r="C46" s="4">
        <f t="shared" si="1"/>
        <v>2022</v>
      </c>
      <c r="D46" s="4">
        <f t="shared" si="2"/>
        <v>8</v>
      </c>
      <c r="E46" s="41">
        <v>37</v>
      </c>
      <c r="F46" s="51">
        <f>'Energía Transada'!G46*1000</f>
        <v>0</v>
      </c>
      <c r="G46" s="51">
        <f>CMG!F39</f>
        <v>81.594769999999997</v>
      </c>
      <c r="H46" s="18">
        <f t="shared" si="4"/>
        <v>0</v>
      </c>
      <c r="I46" s="51">
        <f>'Energía Transada'!D46</f>
        <v>0</v>
      </c>
      <c r="J46" s="51">
        <f>CMG!E39</f>
        <v>83.984229999999997</v>
      </c>
      <c r="K46" s="18">
        <f t="shared" si="3"/>
        <v>0</v>
      </c>
    </row>
    <row r="47" spans="1:11" x14ac:dyDescent="0.2">
      <c r="A47" s="40">
        <f t="shared" si="5"/>
        <v>44775</v>
      </c>
      <c r="B47" s="4">
        <f t="shared" si="6"/>
        <v>14</v>
      </c>
      <c r="C47" s="4">
        <f t="shared" si="1"/>
        <v>2022</v>
      </c>
      <c r="D47" s="4">
        <f t="shared" si="2"/>
        <v>8</v>
      </c>
      <c r="E47" s="41">
        <v>38</v>
      </c>
      <c r="F47" s="51">
        <f>'Energía Transada'!G47*1000</f>
        <v>0</v>
      </c>
      <c r="G47" s="51">
        <f>CMG!F40</f>
        <v>68.398409999999998</v>
      </c>
      <c r="H47" s="18">
        <f t="shared" si="4"/>
        <v>0</v>
      </c>
      <c r="I47" s="51">
        <f>'Energía Transada'!D47</f>
        <v>0</v>
      </c>
      <c r="J47" s="51">
        <f>CMG!E40</f>
        <v>70.389629999999997</v>
      </c>
      <c r="K47" s="18">
        <f t="shared" si="3"/>
        <v>0</v>
      </c>
    </row>
    <row r="48" spans="1:11" x14ac:dyDescent="0.2">
      <c r="A48" s="40">
        <f t="shared" si="5"/>
        <v>44775</v>
      </c>
      <c r="B48" s="4">
        <f t="shared" si="6"/>
        <v>15</v>
      </c>
      <c r="C48" s="4">
        <f t="shared" si="1"/>
        <v>2022</v>
      </c>
      <c r="D48" s="4">
        <f t="shared" si="2"/>
        <v>8</v>
      </c>
      <c r="E48" s="41">
        <v>39</v>
      </c>
      <c r="F48" s="51">
        <f>'Energía Transada'!G48*1000</f>
        <v>0</v>
      </c>
      <c r="G48" s="51">
        <f>CMG!F41</f>
        <v>60.786520000000003</v>
      </c>
      <c r="H48" s="18">
        <f t="shared" si="4"/>
        <v>0</v>
      </c>
      <c r="I48" s="51">
        <f>'Energía Transada'!D48</f>
        <v>0</v>
      </c>
      <c r="J48" s="51">
        <f>CMG!E41</f>
        <v>62.560510000000001</v>
      </c>
      <c r="K48" s="18">
        <f t="shared" si="3"/>
        <v>0</v>
      </c>
    </row>
    <row r="49" spans="1:11" x14ac:dyDescent="0.2">
      <c r="A49" s="40">
        <f t="shared" si="5"/>
        <v>44775</v>
      </c>
      <c r="B49" s="4">
        <f t="shared" si="6"/>
        <v>16</v>
      </c>
      <c r="C49" s="4">
        <f t="shared" si="1"/>
        <v>2022</v>
      </c>
      <c r="D49" s="4">
        <f t="shared" si="2"/>
        <v>8</v>
      </c>
      <c r="E49" s="41">
        <v>40</v>
      </c>
      <c r="F49" s="51">
        <f>'Energía Transada'!G49*1000</f>
        <v>0</v>
      </c>
      <c r="G49" s="51">
        <f>CMG!F42</f>
        <v>60.786520000000003</v>
      </c>
      <c r="H49" s="18">
        <f t="shared" si="4"/>
        <v>0</v>
      </c>
      <c r="I49" s="51">
        <f>'Energía Transada'!D49</f>
        <v>1.4643007984062419</v>
      </c>
      <c r="J49" s="51">
        <f>CMG!E42</f>
        <v>62.560510000000001</v>
      </c>
      <c r="K49" s="18">
        <f t="shared" si="3"/>
        <v>91.607404741701686</v>
      </c>
    </row>
    <row r="50" spans="1:11" x14ac:dyDescent="0.2">
      <c r="A50" s="40">
        <f t="shared" si="5"/>
        <v>44775</v>
      </c>
      <c r="B50" s="4">
        <f t="shared" si="6"/>
        <v>17</v>
      </c>
      <c r="C50" s="4">
        <f t="shared" si="1"/>
        <v>2022</v>
      </c>
      <c r="D50" s="4">
        <f t="shared" si="2"/>
        <v>8</v>
      </c>
      <c r="E50" s="41">
        <v>41</v>
      </c>
      <c r="F50" s="51">
        <f>'Energía Transada'!G50*1000</f>
        <v>0</v>
      </c>
      <c r="G50" s="51">
        <f>CMG!F43</f>
        <v>82.309790000000007</v>
      </c>
      <c r="H50" s="18">
        <f t="shared" si="4"/>
        <v>0</v>
      </c>
      <c r="I50" s="51">
        <f>'Energía Transada'!D50</f>
        <v>2.616238632743709</v>
      </c>
      <c r="J50" s="51">
        <f>CMG!E43</f>
        <v>84.708309999999997</v>
      </c>
      <c r="K50" s="18">
        <f t="shared" si="3"/>
        <v>221.61715313643026</v>
      </c>
    </row>
    <row r="51" spans="1:11" x14ac:dyDescent="0.2">
      <c r="A51" s="40">
        <f t="shared" si="5"/>
        <v>44775</v>
      </c>
      <c r="B51" s="4">
        <f t="shared" si="6"/>
        <v>18</v>
      </c>
      <c r="C51" s="4">
        <f t="shared" si="1"/>
        <v>2022</v>
      </c>
      <c r="D51" s="4">
        <f t="shared" si="2"/>
        <v>8</v>
      </c>
      <c r="E51" s="41">
        <v>42</v>
      </c>
      <c r="F51" s="51">
        <f>'Energía Transada'!G51*1000</f>
        <v>11520</v>
      </c>
      <c r="G51" s="51">
        <f>CMG!F44</f>
        <v>147.23262</v>
      </c>
      <c r="H51" s="18">
        <f t="shared" si="4"/>
        <v>1696119.7823999999</v>
      </c>
      <c r="I51" s="51">
        <f>'Energía Transada'!D51</f>
        <v>11.08871281495753</v>
      </c>
      <c r="J51" s="51">
        <f>CMG!E44</f>
        <v>124.55986</v>
      </c>
      <c r="K51" s="18">
        <f t="shared" si="3"/>
        <v>1381.2085158113159</v>
      </c>
    </row>
    <row r="52" spans="1:11" x14ac:dyDescent="0.2">
      <c r="A52" s="40">
        <f t="shared" si="5"/>
        <v>44775</v>
      </c>
      <c r="B52" s="4">
        <f t="shared" si="6"/>
        <v>19</v>
      </c>
      <c r="C52" s="4">
        <f t="shared" si="1"/>
        <v>2022</v>
      </c>
      <c r="D52" s="4">
        <f t="shared" si="2"/>
        <v>8</v>
      </c>
      <c r="E52" s="41">
        <v>43</v>
      </c>
      <c r="F52" s="51">
        <f>'Energía Transada'!G52*1000</f>
        <v>11520</v>
      </c>
      <c r="G52" s="51">
        <f>CMG!F45</f>
        <v>198.31646000000001</v>
      </c>
      <c r="H52" s="18">
        <f t="shared" si="4"/>
        <v>2284605.6192000001</v>
      </c>
      <c r="I52" s="51">
        <f>'Energía Transada'!D52</f>
        <v>8.876300540488705</v>
      </c>
      <c r="J52" s="51">
        <f>CMG!E45</f>
        <v>95.469949999999997</v>
      </c>
      <c r="K52" s="18">
        <f t="shared" si="3"/>
        <v>847.41996878542966</v>
      </c>
    </row>
    <row r="53" spans="1:11" x14ac:dyDescent="0.2">
      <c r="A53" s="40">
        <f t="shared" si="5"/>
        <v>44775</v>
      </c>
      <c r="B53" s="4">
        <f t="shared" si="6"/>
        <v>20</v>
      </c>
      <c r="C53" s="4">
        <f t="shared" si="1"/>
        <v>2022</v>
      </c>
      <c r="D53" s="4">
        <f t="shared" si="2"/>
        <v>8</v>
      </c>
      <c r="E53" s="41">
        <v>44</v>
      </c>
      <c r="F53" s="51">
        <f>'Energía Transada'!G53*1000</f>
        <v>11520</v>
      </c>
      <c r="G53" s="51">
        <f>CMG!F46</f>
        <v>205.53011000000001</v>
      </c>
      <c r="H53" s="18">
        <f t="shared" si="4"/>
        <v>2367706.8672000002</v>
      </c>
      <c r="I53" s="51">
        <f>'Energía Transada'!D53</f>
        <v>0</v>
      </c>
      <c r="J53" s="51">
        <f>CMG!E46</f>
        <v>121.55493</v>
      </c>
      <c r="K53" s="18">
        <f t="shared" si="3"/>
        <v>0</v>
      </c>
    </row>
    <row r="54" spans="1:11" x14ac:dyDescent="0.2">
      <c r="A54" s="40">
        <f t="shared" si="5"/>
        <v>44775</v>
      </c>
      <c r="B54" s="4">
        <f t="shared" si="6"/>
        <v>21</v>
      </c>
      <c r="C54" s="4">
        <f t="shared" si="1"/>
        <v>2022</v>
      </c>
      <c r="D54" s="4">
        <f t="shared" si="2"/>
        <v>8</v>
      </c>
      <c r="E54" s="41">
        <v>45</v>
      </c>
      <c r="F54" s="51">
        <f>'Energía Transada'!G54*1000</f>
        <v>11520</v>
      </c>
      <c r="G54" s="51">
        <f>CMG!F47</f>
        <v>205.53011000000001</v>
      </c>
      <c r="H54" s="18">
        <f t="shared" si="4"/>
        <v>2367706.8672000002</v>
      </c>
      <c r="I54" s="51">
        <f>'Energía Transada'!D54</f>
        <v>0</v>
      </c>
      <c r="J54" s="51">
        <f>CMG!E47</f>
        <v>121.55493</v>
      </c>
      <c r="K54" s="18">
        <f t="shared" si="3"/>
        <v>0</v>
      </c>
    </row>
    <row r="55" spans="1:11" x14ac:dyDescent="0.2">
      <c r="A55" s="40">
        <f t="shared" si="5"/>
        <v>44775</v>
      </c>
      <c r="B55" s="4">
        <f t="shared" si="6"/>
        <v>22</v>
      </c>
      <c r="C55" s="4">
        <f t="shared" si="1"/>
        <v>2022</v>
      </c>
      <c r="D55" s="4">
        <f t="shared" si="2"/>
        <v>8</v>
      </c>
      <c r="E55" s="41">
        <v>46</v>
      </c>
      <c r="F55" s="51">
        <f>'Energía Transada'!G55*1000</f>
        <v>11520</v>
      </c>
      <c r="G55" s="51">
        <f>CMG!F48</f>
        <v>205.53011000000001</v>
      </c>
      <c r="H55" s="18">
        <f t="shared" si="4"/>
        <v>2367706.8672000002</v>
      </c>
      <c r="I55" s="51">
        <f>'Energía Transada'!D55</f>
        <v>0</v>
      </c>
      <c r="J55" s="51">
        <f>CMG!E48</f>
        <v>121.55493</v>
      </c>
      <c r="K55" s="18">
        <f t="shared" si="3"/>
        <v>0</v>
      </c>
    </row>
    <row r="56" spans="1:11" x14ac:dyDescent="0.2">
      <c r="A56" s="40">
        <f t="shared" si="5"/>
        <v>44775</v>
      </c>
      <c r="B56" s="4">
        <f t="shared" si="6"/>
        <v>23</v>
      </c>
      <c r="C56" s="4">
        <f t="shared" si="1"/>
        <v>2022</v>
      </c>
      <c r="D56" s="4">
        <f t="shared" si="2"/>
        <v>8</v>
      </c>
      <c r="E56" s="41">
        <v>47</v>
      </c>
      <c r="F56" s="51">
        <f>'Energía Transada'!G56*1000</f>
        <v>11520</v>
      </c>
      <c r="G56" s="51">
        <f>CMG!F49</f>
        <v>195.42014</v>
      </c>
      <c r="H56" s="18">
        <f t="shared" si="4"/>
        <v>2251240.0128000001</v>
      </c>
      <c r="I56" s="51">
        <f>'Energía Transada'!D56</f>
        <v>0</v>
      </c>
      <c r="J56" s="51">
        <f>CMG!E49</f>
        <v>121.55493</v>
      </c>
      <c r="K56" s="18">
        <f t="shared" si="3"/>
        <v>0</v>
      </c>
    </row>
    <row r="57" spans="1:11" x14ac:dyDescent="0.2">
      <c r="A57" s="40">
        <f t="shared" si="5"/>
        <v>44775</v>
      </c>
      <c r="B57" s="4">
        <f t="shared" si="6"/>
        <v>24</v>
      </c>
      <c r="C57" s="4">
        <f t="shared" si="1"/>
        <v>2022</v>
      </c>
      <c r="D57" s="4">
        <f t="shared" si="2"/>
        <v>8</v>
      </c>
      <c r="E57" s="41">
        <v>48</v>
      </c>
      <c r="F57" s="51">
        <f>'Energía Transada'!G57*1000</f>
        <v>11520</v>
      </c>
      <c r="G57" s="51">
        <f>CMG!F50</f>
        <v>155.52332999999999</v>
      </c>
      <c r="H57" s="18">
        <f t="shared" si="4"/>
        <v>1791628.7615999999</v>
      </c>
      <c r="I57" s="51">
        <f>'Energía Transada'!D57</f>
        <v>0</v>
      </c>
      <c r="J57" s="51">
        <f>CMG!E50</f>
        <v>121.55493</v>
      </c>
      <c r="K57" s="18">
        <f t="shared" si="3"/>
        <v>0</v>
      </c>
    </row>
    <row r="58" spans="1:11" x14ac:dyDescent="0.2">
      <c r="A58" s="40">
        <f t="shared" si="5"/>
        <v>44776</v>
      </c>
      <c r="B58" s="4">
        <f t="shared" si="6"/>
        <v>1</v>
      </c>
      <c r="C58" s="4">
        <f t="shared" si="1"/>
        <v>2022</v>
      </c>
      <c r="D58" s="4">
        <f t="shared" si="2"/>
        <v>8</v>
      </c>
      <c r="E58" s="41">
        <v>49</v>
      </c>
      <c r="F58" s="51">
        <f>'Energía Transada'!G58*1000</f>
        <v>11520</v>
      </c>
      <c r="G58" s="51">
        <f>CMG!F51</f>
        <v>163.43591000000001</v>
      </c>
      <c r="H58" s="18">
        <f t="shared" si="4"/>
        <v>1882781.6832000001</v>
      </c>
      <c r="I58" s="51">
        <f>'Energía Transada'!D58</f>
        <v>0</v>
      </c>
      <c r="J58" s="51">
        <f>CMG!E51</f>
        <v>110.45188</v>
      </c>
      <c r="K58" s="18">
        <f t="shared" si="3"/>
        <v>0</v>
      </c>
    </row>
    <row r="59" spans="1:11" x14ac:dyDescent="0.2">
      <c r="A59" s="40">
        <f t="shared" si="5"/>
        <v>44776</v>
      </c>
      <c r="B59" s="4">
        <f t="shared" si="6"/>
        <v>2</v>
      </c>
      <c r="C59" s="4">
        <f t="shared" si="1"/>
        <v>2022</v>
      </c>
      <c r="D59" s="4">
        <f t="shared" si="2"/>
        <v>8</v>
      </c>
      <c r="E59" s="41">
        <v>50</v>
      </c>
      <c r="F59" s="51">
        <f>'Energía Transada'!G59*1000</f>
        <v>11520</v>
      </c>
      <c r="G59" s="51">
        <f>CMG!F52</f>
        <v>134.77343999999999</v>
      </c>
      <c r="H59" s="18">
        <f t="shared" si="4"/>
        <v>1552590.0288</v>
      </c>
      <c r="I59" s="51">
        <f>'Energía Transada'!D59</f>
        <v>0</v>
      </c>
      <c r="J59" s="51">
        <f>CMG!E52</f>
        <v>110.45188</v>
      </c>
      <c r="K59" s="18">
        <f t="shared" si="3"/>
        <v>0</v>
      </c>
    </row>
    <row r="60" spans="1:11" x14ac:dyDescent="0.2">
      <c r="A60" s="40">
        <f t="shared" si="5"/>
        <v>44776</v>
      </c>
      <c r="B60" s="4">
        <f t="shared" si="6"/>
        <v>3</v>
      </c>
      <c r="C60" s="4">
        <f t="shared" si="1"/>
        <v>2022</v>
      </c>
      <c r="D60" s="4">
        <f t="shared" si="2"/>
        <v>8</v>
      </c>
      <c r="E60" s="41">
        <v>51</v>
      </c>
      <c r="F60" s="51">
        <f>'Energía Transada'!G60*1000</f>
        <v>11520</v>
      </c>
      <c r="G60" s="51">
        <f>CMG!F53</f>
        <v>153.86984000000001</v>
      </c>
      <c r="H60" s="18">
        <f t="shared" si="4"/>
        <v>1772580.5568000001</v>
      </c>
      <c r="I60" s="51">
        <f>'Energía Transada'!D60</f>
        <v>17.666925952244604</v>
      </c>
      <c r="J60" s="51">
        <f>CMG!E53</f>
        <v>110.45188</v>
      </c>
      <c r="K60" s="18">
        <f t="shared" si="3"/>
        <v>1951.3451852462067</v>
      </c>
    </row>
    <row r="61" spans="1:11" x14ac:dyDescent="0.2">
      <c r="A61" s="40">
        <f t="shared" si="5"/>
        <v>44776</v>
      </c>
      <c r="B61" s="4">
        <f t="shared" si="6"/>
        <v>4</v>
      </c>
      <c r="C61" s="4">
        <f t="shared" si="1"/>
        <v>2022</v>
      </c>
      <c r="D61" s="4">
        <f t="shared" si="2"/>
        <v>8</v>
      </c>
      <c r="E61" s="41">
        <v>52</v>
      </c>
      <c r="F61" s="51">
        <f>'Energía Transada'!G61*1000</f>
        <v>11520</v>
      </c>
      <c r="G61" s="51">
        <f>CMG!F54</f>
        <v>134.04102</v>
      </c>
      <c r="H61" s="18">
        <f t="shared" si="4"/>
        <v>1544152.5504000001</v>
      </c>
      <c r="I61" s="51">
        <f>'Energía Transada'!D61</f>
        <v>324.05816912379731</v>
      </c>
      <c r="J61" s="51">
        <f>CMG!E54</f>
        <v>110.45188</v>
      </c>
      <c r="K61" s="18">
        <f t="shared" si="3"/>
        <v>35792.834009081365</v>
      </c>
    </row>
    <row r="62" spans="1:11" x14ac:dyDescent="0.2">
      <c r="A62" s="40">
        <f t="shared" si="5"/>
        <v>44776</v>
      </c>
      <c r="B62" s="4">
        <f t="shared" si="6"/>
        <v>5</v>
      </c>
      <c r="C62" s="4">
        <f t="shared" si="1"/>
        <v>2022</v>
      </c>
      <c r="D62" s="4">
        <f t="shared" si="2"/>
        <v>8</v>
      </c>
      <c r="E62" s="41">
        <v>53</v>
      </c>
      <c r="F62" s="51">
        <f>'Energía Transada'!G62*1000</f>
        <v>11520</v>
      </c>
      <c r="G62" s="51">
        <f>CMG!F55</f>
        <v>140.20402999999999</v>
      </c>
      <c r="H62" s="18">
        <f t="shared" si="4"/>
        <v>1615150.4256</v>
      </c>
      <c r="I62" s="51">
        <f>'Energía Transada'!D62</f>
        <v>788.41036031667966</v>
      </c>
      <c r="J62" s="51">
        <f>CMG!E55</f>
        <v>110.45188</v>
      </c>
      <c r="K62" s="18">
        <f t="shared" si="3"/>
        <v>87081.40650845466</v>
      </c>
    </row>
    <row r="63" spans="1:11" x14ac:dyDescent="0.2">
      <c r="A63" s="40">
        <f t="shared" si="5"/>
        <v>44776</v>
      </c>
      <c r="B63" s="4">
        <f t="shared" si="6"/>
        <v>6</v>
      </c>
      <c r="C63" s="4">
        <f t="shared" si="1"/>
        <v>2022</v>
      </c>
      <c r="D63" s="4">
        <f t="shared" si="2"/>
        <v>8</v>
      </c>
      <c r="E63" s="41">
        <v>54</v>
      </c>
      <c r="F63" s="51">
        <f>'Energía Transada'!G63*1000</f>
        <v>11520</v>
      </c>
      <c r="G63" s="51">
        <f>CMG!F56</f>
        <v>163.05183</v>
      </c>
      <c r="H63" s="18">
        <f t="shared" si="4"/>
        <v>1878357.0815999999</v>
      </c>
      <c r="I63" s="51">
        <f>'Energía Transada'!D63</f>
        <v>139.43359803605784</v>
      </c>
      <c r="J63" s="51">
        <f>CMG!E56</f>
        <v>110.45188</v>
      </c>
      <c r="K63" s="18">
        <f t="shared" si="3"/>
        <v>15400.703038246897</v>
      </c>
    </row>
    <row r="64" spans="1:11" x14ac:dyDescent="0.2">
      <c r="A64" s="40">
        <f t="shared" si="5"/>
        <v>44776</v>
      </c>
      <c r="B64" s="4">
        <f t="shared" si="6"/>
        <v>7</v>
      </c>
      <c r="C64" s="4">
        <f t="shared" si="1"/>
        <v>2022</v>
      </c>
      <c r="D64" s="4">
        <f t="shared" si="2"/>
        <v>8</v>
      </c>
      <c r="E64" s="41">
        <v>55</v>
      </c>
      <c r="F64" s="51">
        <f>'Energía Transada'!G64*1000</f>
        <v>11520</v>
      </c>
      <c r="G64" s="51">
        <f>CMG!F57</f>
        <v>220.01948999999999</v>
      </c>
      <c r="H64" s="18">
        <f t="shared" si="4"/>
        <v>2534624.5247999998</v>
      </c>
      <c r="I64" s="51">
        <f>'Energía Transada'!D64</f>
        <v>28.494017641620893</v>
      </c>
      <c r="J64" s="51">
        <f>CMG!E57</f>
        <v>112.89922</v>
      </c>
      <c r="K64" s="18">
        <f t="shared" si="3"/>
        <v>3216.9523664052385</v>
      </c>
    </row>
    <row r="65" spans="1:11" x14ac:dyDescent="0.2">
      <c r="A65" s="40">
        <f t="shared" si="5"/>
        <v>44776</v>
      </c>
      <c r="B65" s="4">
        <f t="shared" si="6"/>
        <v>8</v>
      </c>
      <c r="C65" s="4">
        <f t="shared" si="1"/>
        <v>2022</v>
      </c>
      <c r="D65" s="4">
        <f t="shared" si="2"/>
        <v>8</v>
      </c>
      <c r="E65" s="41">
        <v>56</v>
      </c>
      <c r="F65" s="51">
        <f>'Energía Transada'!G65*1000</f>
        <v>11520</v>
      </c>
      <c r="G65" s="51">
        <f>CMG!F58</f>
        <v>287.77688999999998</v>
      </c>
      <c r="H65" s="18">
        <f t="shared" si="4"/>
        <v>3315189.7727999999</v>
      </c>
      <c r="I65" s="51">
        <f>'Energía Transada'!D65</f>
        <v>2356.193828497238</v>
      </c>
      <c r="J65" s="51">
        <f>CMG!E58</f>
        <v>120.82181</v>
      </c>
      <c r="K65" s="18">
        <f t="shared" si="3"/>
        <v>284679.60306986584</v>
      </c>
    </row>
    <row r="66" spans="1:11" x14ac:dyDescent="0.2">
      <c r="A66" s="40">
        <f t="shared" si="5"/>
        <v>44776</v>
      </c>
      <c r="B66" s="4">
        <f t="shared" si="6"/>
        <v>9</v>
      </c>
      <c r="C66" s="4">
        <f t="shared" si="1"/>
        <v>2022</v>
      </c>
      <c r="D66" s="4">
        <f t="shared" si="2"/>
        <v>8</v>
      </c>
      <c r="E66" s="41">
        <v>57</v>
      </c>
      <c r="F66" s="51">
        <f>'Energía Transada'!G66*1000</f>
        <v>0</v>
      </c>
      <c r="G66" s="51">
        <f>CMG!F59</f>
        <v>162.75708</v>
      </c>
      <c r="H66" s="18">
        <f t="shared" si="4"/>
        <v>0</v>
      </c>
      <c r="I66" s="51">
        <f>'Energía Transada'!D66</f>
        <v>8065.2493377300543</v>
      </c>
      <c r="J66" s="51">
        <f>CMG!E59</f>
        <v>159.51480000000001</v>
      </c>
      <c r="K66" s="18">
        <f t="shared" si="3"/>
        <v>1286526.6350581422</v>
      </c>
    </row>
    <row r="67" spans="1:11" x14ac:dyDescent="0.2">
      <c r="A67" s="40">
        <f t="shared" si="5"/>
        <v>44776</v>
      </c>
      <c r="B67" s="4">
        <f t="shared" si="6"/>
        <v>10</v>
      </c>
      <c r="C67" s="4">
        <f t="shared" si="1"/>
        <v>2022</v>
      </c>
      <c r="D67" s="4">
        <f t="shared" si="2"/>
        <v>8</v>
      </c>
      <c r="E67" s="41">
        <v>58</v>
      </c>
      <c r="F67" s="51">
        <f>'Energía Transada'!G67*1000</f>
        <v>0</v>
      </c>
      <c r="G67" s="51">
        <f>CMG!F60</f>
        <v>164.28443999999999</v>
      </c>
      <c r="H67" s="18">
        <f t="shared" si="4"/>
        <v>0</v>
      </c>
      <c r="I67" s="51">
        <f>'Energía Transada'!D67</f>
        <v>15731.01852952779</v>
      </c>
      <c r="J67" s="51">
        <f>CMG!E60</f>
        <v>161.01535999999999</v>
      </c>
      <c r="K67" s="18">
        <f t="shared" si="3"/>
        <v>2532935.6116985874</v>
      </c>
    </row>
    <row r="68" spans="1:11" x14ac:dyDescent="0.2">
      <c r="A68" s="40">
        <f t="shared" si="5"/>
        <v>44776</v>
      </c>
      <c r="B68" s="4">
        <f t="shared" si="6"/>
        <v>11</v>
      </c>
      <c r="C68" s="4">
        <f t="shared" si="1"/>
        <v>2022</v>
      </c>
      <c r="D68" s="4">
        <f t="shared" si="2"/>
        <v>8</v>
      </c>
      <c r="E68" s="41">
        <v>59</v>
      </c>
      <c r="F68" s="51">
        <f>'Energía Transada'!G68*1000</f>
        <v>0</v>
      </c>
      <c r="G68" s="51">
        <f>CMG!F61</f>
        <v>164.28443999999999</v>
      </c>
      <c r="H68" s="18">
        <f t="shared" si="4"/>
        <v>0</v>
      </c>
      <c r="I68" s="51">
        <f>'Energía Transada'!D68</f>
        <v>11590.888748890573</v>
      </c>
      <c r="J68" s="51">
        <f>CMG!E61</f>
        <v>161.01535999999999</v>
      </c>
      <c r="K68" s="18">
        <f t="shared" si="3"/>
        <v>1866311.124622565</v>
      </c>
    </row>
    <row r="69" spans="1:11" x14ac:dyDescent="0.2">
      <c r="A69" s="40">
        <f t="shared" si="5"/>
        <v>44776</v>
      </c>
      <c r="B69" s="4">
        <f t="shared" si="6"/>
        <v>12</v>
      </c>
      <c r="C69" s="4">
        <f t="shared" si="1"/>
        <v>2022</v>
      </c>
      <c r="D69" s="4">
        <f t="shared" si="2"/>
        <v>8</v>
      </c>
      <c r="E69" s="41">
        <v>60</v>
      </c>
      <c r="F69" s="51">
        <f>'Energía Transada'!G69*1000</f>
        <v>0</v>
      </c>
      <c r="G69" s="51">
        <f>CMG!F62</f>
        <v>164.22191000000001</v>
      </c>
      <c r="H69" s="18">
        <f t="shared" si="4"/>
        <v>0</v>
      </c>
      <c r="I69" s="51">
        <f>'Energía Transada'!D69</f>
        <v>16276.745587986425</v>
      </c>
      <c r="J69" s="51">
        <f>CMG!E62</f>
        <v>160.95284000000001</v>
      </c>
      <c r="K69" s="18">
        <f t="shared" si="3"/>
        <v>2619788.4283438851</v>
      </c>
    </row>
    <row r="70" spans="1:11" x14ac:dyDescent="0.2">
      <c r="A70" s="40">
        <f t="shared" si="5"/>
        <v>44776</v>
      </c>
      <c r="B70" s="4">
        <f t="shared" si="6"/>
        <v>13</v>
      </c>
      <c r="C70" s="4">
        <f t="shared" si="1"/>
        <v>2022</v>
      </c>
      <c r="D70" s="4">
        <f t="shared" si="2"/>
        <v>8</v>
      </c>
      <c r="E70" s="41">
        <v>61</v>
      </c>
      <c r="F70" s="51">
        <f>'Energía Transada'!G70*1000</f>
        <v>0</v>
      </c>
      <c r="G70" s="51">
        <f>CMG!F63</f>
        <v>164.28443999999999</v>
      </c>
      <c r="H70" s="18">
        <f t="shared" si="4"/>
        <v>0</v>
      </c>
      <c r="I70" s="51">
        <f>'Energía Transada'!D70</f>
        <v>20032.199219416187</v>
      </c>
      <c r="J70" s="51">
        <f>CMG!E63</f>
        <v>161.01535999999999</v>
      </c>
      <c r="K70" s="18">
        <f t="shared" si="3"/>
        <v>3225491.7689060159</v>
      </c>
    </row>
    <row r="71" spans="1:11" x14ac:dyDescent="0.2">
      <c r="A71" s="40">
        <f t="shared" si="5"/>
        <v>44776</v>
      </c>
      <c r="B71" s="4">
        <f t="shared" si="6"/>
        <v>14</v>
      </c>
      <c r="C71" s="4">
        <f t="shared" si="1"/>
        <v>2022</v>
      </c>
      <c r="D71" s="4">
        <f t="shared" si="2"/>
        <v>8</v>
      </c>
      <c r="E71" s="41">
        <v>62</v>
      </c>
      <c r="F71" s="51">
        <f>'Energía Transada'!G71*1000</f>
        <v>0</v>
      </c>
      <c r="G71" s="51">
        <f>CMG!F64</f>
        <v>160.27401</v>
      </c>
      <c r="H71" s="18">
        <f t="shared" si="4"/>
        <v>0</v>
      </c>
      <c r="I71" s="51">
        <f>'Energía Transada'!D71</f>
        <v>24701.103102395209</v>
      </c>
      <c r="J71" s="51">
        <f>CMG!E64</f>
        <v>157.07639</v>
      </c>
      <c r="K71" s="18">
        <f t="shared" si="3"/>
        <v>3879960.1043420397</v>
      </c>
    </row>
    <row r="72" spans="1:11" x14ac:dyDescent="0.2">
      <c r="A72" s="40">
        <f t="shared" si="5"/>
        <v>44776</v>
      </c>
      <c r="B72" s="4">
        <f t="shared" si="6"/>
        <v>15</v>
      </c>
      <c r="C72" s="4">
        <f t="shared" si="1"/>
        <v>2022</v>
      </c>
      <c r="D72" s="4">
        <f t="shared" si="2"/>
        <v>8</v>
      </c>
      <c r="E72" s="41">
        <v>63</v>
      </c>
      <c r="F72" s="51">
        <f>'Energía Transada'!G72*1000</f>
        <v>0</v>
      </c>
      <c r="G72" s="51">
        <f>CMG!F65</f>
        <v>142.39234999999999</v>
      </c>
      <c r="H72" s="18">
        <f t="shared" si="4"/>
        <v>0</v>
      </c>
      <c r="I72" s="51">
        <f>'Energía Transada'!D72</f>
        <v>25987.122798375876</v>
      </c>
      <c r="J72" s="51">
        <f>CMG!E65</f>
        <v>139.56093999999999</v>
      </c>
      <c r="K72" s="18">
        <f t="shared" si="3"/>
        <v>3626787.2856367673</v>
      </c>
    </row>
    <row r="73" spans="1:11" x14ac:dyDescent="0.2">
      <c r="A73" s="40">
        <f t="shared" si="5"/>
        <v>44776</v>
      </c>
      <c r="B73" s="4">
        <f t="shared" si="6"/>
        <v>16</v>
      </c>
      <c r="C73" s="4">
        <f t="shared" si="1"/>
        <v>2022</v>
      </c>
      <c r="D73" s="4">
        <f t="shared" si="2"/>
        <v>8</v>
      </c>
      <c r="E73" s="41">
        <v>64</v>
      </c>
      <c r="F73" s="51">
        <f>'Energía Transada'!G73*1000</f>
        <v>0</v>
      </c>
      <c r="G73" s="51">
        <f>CMG!F66</f>
        <v>142.39234999999999</v>
      </c>
      <c r="H73" s="18">
        <f t="shared" si="4"/>
        <v>0</v>
      </c>
      <c r="I73" s="51">
        <f>'Energía Transada'!D73</f>
        <v>19792.063547645572</v>
      </c>
      <c r="J73" s="51">
        <f>CMG!E66</f>
        <v>139.56093999999999</v>
      </c>
      <c r="K73" s="18">
        <f t="shared" si="3"/>
        <v>2762198.9932491505</v>
      </c>
    </row>
    <row r="74" spans="1:11" x14ac:dyDescent="0.2">
      <c r="A74" s="40">
        <f t="shared" si="5"/>
        <v>44776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8</v>
      </c>
      <c r="E74" s="41">
        <v>65</v>
      </c>
      <c r="F74" s="51">
        <f>'Energía Transada'!G74*1000</f>
        <v>0</v>
      </c>
      <c r="G74" s="51">
        <f>CMG!F67</f>
        <v>168.90223</v>
      </c>
      <c r="H74" s="18">
        <f t="shared" si="4"/>
        <v>0</v>
      </c>
      <c r="I74" s="51">
        <f>'Energía Transada'!D74</f>
        <v>6032.604966737651</v>
      </c>
      <c r="J74" s="51">
        <f>CMG!E67</f>
        <v>165.54383000000001</v>
      </c>
      <c r="K74" s="18">
        <f t="shared" ref="K74:K137" si="9">I74*J74</f>
        <v>998660.53107077349</v>
      </c>
    </row>
    <row r="75" spans="1:11" x14ac:dyDescent="0.2">
      <c r="A75" s="40">
        <f t="shared" si="5"/>
        <v>44776</v>
      </c>
      <c r="B75" s="4">
        <f t="shared" si="6"/>
        <v>18</v>
      </c>
      <c r="C75" s="4">
        <f t="shared" si="7"/>
        <v>2022</v>
      </c>
      <c r="D75" s="4">
        <f t="shared" si="8"/>
        <v>8</v>
      </c>
      <c r="E75" s="41">
        <v>66</v>
      </c>
      <c r="F75" s="51">
        <f>'Energía Transada'!G75*1000</f>
        <v>0</v>
      </c>
      <c r="G75" s="51">
        <f>CMG!F68</f>
        <v>240.14305999999999</v>
      </c>
      <c r="H75" s="18">
        <f t="shared" ref="H75:H138" si="10">F75*G75</f>
        <v>0</v>
      </c>
      <c r="I75" s="51">
        <f>'Energía Transada'!D75</f>
        <v>1970.9561895101106</v>
      </c>
      <c r="J75" s="51">
        <f>CMG!E68</f>
        <v>235.36449999999999</v>
      </c>
      <c r="K75" s="18">
        <f t="shared" si="9"/>
        <v>463893.11806595238</v>
      </c>
    </row>
    <row r="76" spans="1:11" x14ac:dyDescent="0.2">
      <c r="A76" s="40">
        <f t="shared" ref="A76:A139" si="11">IF(B75=24,A75+1,A75)</f>
        <v>44776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8</v>
      </c>
      <c r="E76" s="41">
        <v>67</v>
      </c>
      <c r="F76" s="51">
        <f>'Energía Transada'!G76*1000</f>
        <v>11520</v>
      </c>
      <c r="G76" s="51">
        <f>CMG!F69</f>
        <v>244.94843</v>
      </c>
      <c r="H76" s="18">
        <f t="shared" si="10"/>
        <v>2821805.9136000001</v>
      </c>
      <c r="I76" s="51">
        <f>'Energía Transada'!D76</f>
        <v>39.901964378569957</v>
      </c>
      <c r="J76" s="51">
        <f>CMG!E69</f>
        <v>233.78354999999999</v>
      </c>
      <c r="K76" s="18">
        <f t="shared" si="9"/>
        <v>9328.422884395628</v>
      </c>
    </row>
    <row r="77" spans="1:11" x14ac:dyDescent="0.2">
      <c r="A77" s="40">
        <f t="shared" si="11"/>
        <v>44776</v>
      </c>
      <c r="B77" s="4">
        <f t="shared" si="12"/>
        <v>20</v>
      </c>
      <c r="C77" s="4">
        <f t="shared" si="7"/>
        <v>2022</v>
      </c>
      <c r="D77" s="4">
        <f t="shared" si="8"/>
        <v>8</v>
      </c>
      <c r="E77" s="41">
        <v>68</v>
      </c>
      <c r="F77" s="51">
        <f>'Energía Transada'!G77*1000</f>
        <v>11520</v>
      </c>
      <c r="G77" s="51">
        <f>CMG!F70</f>
        <v>203.95993999999999</v>
      </c>
      <c r="H77" s="18">
        <f t="shared" si="10"/>
        <v>2349618.5088</v>
      </c>
      <c r="I77" s="51">
        <f>'Energía Transada'!D77</f>
        <v>733.44192907687716</v>
      </c>
      <c r="J77" s="51">
        <f>CMG!E70</f>
        <v>194.66183000000001</v>
      </c>
      <c r="K77" s="18">
        <f t="shared" si="9"/>
        <v>142773.14811283513</v>
      </c>
    </row>
    <row r="78" spans="1:11" x14ac:dyDescent="0.2">
      <c r="A78" s="40">
        <f t="shared" si="11"/>
        <v>44776</v>
      </c>
      <c r="B78" s="4">
        <f t="shared" si="12"/>
        <v>21</v>
      </c>
      <c r="C78" s="4">
        <f t="shared" si="7"/>
        <v>2022</v>
      </c>
      <c r="D78" s="4">
        <f t="shared" si="8"/>
        <v>8</v>
      </c>
      <c r="E78" s="41">
        <v>69</v>
      </c>
      <c r="F78" s="51">
        <f>'Energía Transada'!G78*1000</f>
        <v>11520</v>
      </c>
      <c r="G78" s="51">
        <f>CMG!F71</f>
        <v>165.45452</v>
      </c>
      <c r="H78" s="18">
        <f t="shared" si="10"/>
        <v>1906036.0704000001</v>
      </c>
      <c r="I78" s="51">
        <f>'Energía Transada'!D78</f>
        <v>396.2779653574363</v>
      </c>
      <c r="J78" s="51">
        <f>CMG!E71</f>
        <v>157.91598999999999</v>
      </c>
      <c r="K78" s="18">
        <f t="shared" si="9"/>
        <v>62578.627214605258</v>
      </c>
    </row>
    <row r="79" spans="1:11" x14ac:dyDescent="0.2">
      <c r="A79" s="40">
        <f t="shared" si="11"/>
        <v>44776</v>
      </c>
      <c r="B79" s="4">
        <f t="shared" si="12"/>
        <v>22</v>
      </c>
      <c r="C79" s="4">
        <f t="shared" si="7"/>
        <v>2022</v>
      </c>
      <c r="D79" s="4">
        <f t="shared" si="8"/>
        <v>8</v>
      </c>
      <c r="E79" s="41">
        <v>70</v>
      </c>
      <c r="F79" s="51">
        <f>'Energía Transada'!G79*1000</f>
        <v>11520</v>
      </c>
      <c r="G79" s="51">
        <f>CMG!F72</f>
        <v>165.45452</v>
      </c>
      <c r="H79" s="18">
        <f t="shared" si="10"/>
        <v>1906036.0704000001</v>
      </c>
      <c r="I79" s="51">
        <f>'Energía Transada'!D79</f>
        <v>1050.5476662044737</v>
      </c>
      <c r="J79" s="51">
        <f>CMG!E72</f>
        <v>157.91598999999999</v>
      </c>
      <c r="K79" s="18">
        <f t="shared" si="9"/>
        <v>165898.27475086899</v>
      </c>
    </row>
    <row r="80" spans="1:11" x14ac:dyDescent="0.2">
      <c r="A80" s="40">
        <f t="shared" si="11"/>
        <v>44776</v>
      </c>
      <c r="B80" s="4">
        <f t="shared" si="12"/>
        <v>23</v>
      </c>
      <c r="C80" s="4">
        <f t="shared" si="7"/>
        <v>2022</v>
      </c>
      <c r="D80" s="4">
        <f t="shared" si="8"/>
        <v>8</v>
      </c>
      <c r="E80" s="41">
        <v>71</v>
      </c>
      <c r="F80" s="51">
        <f>'Energía Transada'!G80*1000</f>
        <v>11520</v>
      </c>
      <c r="G80" s="51">
        <f>CMG!F73</f>
        <v>156.10282000000001</v>
      </c>
      <c r="H80" s="18">
        <f t="shared" si="10"/>
        <v>1798304.4864000001</v>
      </c>
      <c r="I80" s="51">
        <f>'Energía Transada'!D80</f>
        <v>101.77531266890387</v>
      </c>
      <c r="J80" s="51">
        <f>CMG!E73</f>
        <v>148.98409000000001</v>
      </c>
      <c r="K80" s="18">
        <f t="shared" si="9"/>
        <v>15162.902342442114</v>
      </c>
    </row>
    <row r="81" spans="1:11" x14ac:dyDescent="0.2">
      <c r="A81" s="40">
        <f t="shared" si="11"/>
        <v>44776</v>
      </c>
      <c r="B81" s="4">
        <f t="shared" si="12"/>
        <v>24</v>
      </c>
      <c r="C81" s="4">
        <f t="shared" si="7"/>
        <v>2022</v>
      </c>
      <c r="D81" s="4">
        <f t="shared" si="8"/>
        <v>8</v>
      </c>
      <c r="E81" s="41">
        <v>72</v>
      </c>
      <c r="F81" s="51">
        <f>'Energía Transada'!G81*1000</f>
        <v>11520</v>
      </c>
      <c r="G81" s="51">
        <f>CMG!F74</f>
        <v>147.34954999999999</v>
      </c>
      <c r="H81" s="18">
        <f t="shared" si="10"/>
        <v>1697466.8159999999</v>
      </c>
      <c r="I81" s="51">
        <f>'Energía Transada'!D81</f>
        <v>0</v>
      </c>
      <c r="J81" s="51">
        <f>CMG!E74</f>
        <v>140.63276999999999</v>
      </c>
      <c r="K81" s="18">
        <f t="shared" si="9"/>
        <v>0</v>
      </c>
    </row>
    <row r="82" spans="1:11" x14ac:dyDescent="0.2">
      <c r="A82" s="40">
        <f t="shared" si="11"/>
        <v>44777</v>
      </c>
      <c r="B82" s="4">
        <f t="shared" si="12"/>
        <v>1</v>
      </c>
      <c r="C82" s="4">
        <f t="shared" si="7"/>
        <v>2022</v>
      </c>
      <c r="D82" s="4">
        <f t="shared" si="8"/>
        <v>8</v>
      </c>
      <c r="E82" s="41">
        <v>73</v>
      </c>
      <c r="F82" s="51">
        <f>'Energía Transada'!G82*1000</f>
        <v>11520</v>
      </c>
      <c r="G82" s="51">
        <f>CMG!F75</f>
        <v>129.42399</v>
      </c>
      <c r="H82" s="18">
        <f t="shared" si="10"/>
        <v>1490964.3648000001</v>
      </c>
      <c r="I82" s="51">
        <f>'Energía Transada'!D82</f>
        <v>622.16980924592451</v>
      </c>
      <c r="J82" s="51">
        <f>CMG!E75</f>
        <v>121.22338999999999</v>
      </c>
      <c r="K82" s="18">
        <f t="shared" si="9"/>
        <v>75421.53343244431</v>
      </c>
    </row>
    <row r="83" spans="1:11" x14ac:dyDescent="0.2">
      <c r="A83" s="40">
        <f t="shared" si="11"/>
        <v>44777</v>
      </c>
      <c r="B83" s="4">
        <f t="shared" si="12"/>
        <v>2</v>
      </c>
      <c r="C83" s="4">
        <f t="shared" si="7"/>
        <v>2022</v>
      </c>
      <c r="D83" s="4">
        <f t="shared" si="8"/>
        <v>8</v>
      </c>
      <c r="E83" s="41">
        <v>74</v>
      </c>
      <c r="F83" s="51">
        <f>'Energía Transada'!G83*1000</f>
        <v>11520</v>
      </c>
      <c r="G83" s="51">
        <f>CMG!F76</f>
        <v>126.56185000000001</v>
      </c>
      <c r="H83" s="18">
        <f t="shared" si="10"/>
        <v>1457992.5120000001</v>
      </c>
      <c r="I83" s="51">
        <f>'Energía Transada'!D83</f>
        <v>632.87716140797545</v>
      </c>
      <c r="J83" s="51">
        <f>CMG!E76</f>
        <v>118.54071</v>
      </c>
      <c r="K83" s="18">
        <f t="shared" si="9"/>
        <v>75021.708056086005</v>
      </c>
    </row>
    <row r="84" spans="1:11" x14ac:dyDescent="0.2">
      <c r="A84" s="40">
        <f t="shared" si="11"/>
        <v>44777</v>
      </c>
      <c r="B84" s="4">
        <f t="shared" si="12"/>
        <v>3</v>
      </c>
      <c r="C84" s="4">
        <f t="shared" si="7"/>
        <v>2022</v>
      </c>
      <c r="D84" s="4">
        <f t="shared" si="8"/>
        <v>8</v>
      </c>
      <c r="E84" s="41">
        <v>75</v>
      </c>
      <c r="F84" s="51">
        <f>'Energía Transada'!G84*1000</f>
        <v>11520</v>
      </c>
      <c r="G84" s="51">
        <f>CMG!F77</f>
        <v>126.56185000000001</v>
      </c>
      <c r="H84" s="18">
        <f t="shared" si="10"/>
        <v>1457992.5120000001</v>
      </c>
      <c r="I84" s="51">
        <f>'Energía Transada'!D84</f>
        <v>470.56657306118643</v>
      </c>
      <c r="J84" s="51">
        <f>CMG!E77</f>
        <v>118.54071</v>
      </c>
      <c r="K84" s="18">
        <f t="shared" si="9"/>
        <v>55781.295672939916</v>
      </c>
    </row>
    <row r="85" spans="1:11" x14ac:dyDescent="0.2">
      <c r="A85" s="40">
        <f t="shared" si="11"/>
        <v>44777</v>
      </c>
      <c r="B85" s="4">
        <f t="shared" si="12"/>
        <v>4</v>
      </c>
      <c r="C85" s="4">
        <f t="shared" si="7"/>
        <v>2022</v>
      </c>
      <c r="D85" s="4">
        <f t="shared" si="8"/>
        <v>8</v>
      </c>
      <c r="E85" s="41">
        <v>76</v>
      </c>
      <c r="F85" s="51">
        <f>'Energía Transada'!G85*1000</f>
        <v>11520</v>
      </c>
      <c r="G85" s="51">
        <f>CMG!F78</f>
        <v>109.07504</v>
      </c>
      <c r="H85" s="18">
        <f t="shared" si="10"/>
        <v>1256544.4608</v>
      </c>
      <c r="I85" s="51">
        <f>'Energía Transada'!D85</f>
        <v>101.09959133974846</v>
      </c>
      <c r="J85" s="51">
        <f>CMG!E78</f>
        <v>102.16643999999999</v>
      </c>
      <c r="K85" s="18">
        <f t="shared" si="9"/>
        <v>10328.98533263693</v>
      </c>
    </row>
    <row r="86" spans="1:11" x14ac:dyDescent="0.2">
      <c r="A86" s="40">
        <f t="shared" si="11"/>
        <v>44777</v>
      </c>
      <c r="B86" s="4">
        <f t="shared" si="12"/>
        <v>5</v>
      </c>
      <c r="C86" s="4">
        <f t="shared" si="7"/>
        <v>2022</v>
      </c>
      <c r="D86" s="4">
        <f t="shared" si="8"/>
        <v>8</v>
      </c>
      <c r="E86" s="41">
        <v>77</v>
      </c>
      <c r="F86" s="51">
        <f>'Energía Transada'!G86*1000</f>
        <v>11520</v>
      </c>
      <c r="G86" s="51">
        <f>CMG!F79</f>
        <v>111.90128</v>
      </c>
      <c r="H86" s="18">
        <f t="shared" si="10"/>
        <v>1289102.7456</v>
      </c>
      <c r="I86" s="51">
        <f>'Energía Transada'!D86</f>
        <v>3081.6861283516446</v>
      </c>
      <c r="J86" s="51">
        <f>CMG!E79</f>
        <v>104.81323999999999</v>
      </c>
      <c r="K86" s="18">
        <f t="shared" si="9"/>
        <v>323001.50777559169</v>
      </c>
    </row>
    <row r="87" spans="1:11" x14ac:dyDescent="0.2">
      <c r="A87" s="40">
        <f t="shared" si="11"/>
        <v>44777</v>
      </c>
      <c r="B87" s="4">
        <f t="shared" si="12"/>
        <v>6</v>
      </c>
      <c r="C87" s="4">
        <f t="shared" si="7"/>
        <v>2022</v>
      </c>
      <c r="D87" s="4">
        <f t="shared" si="8"/>
        <v>8</v>
      </c>
      <c r="E87" s="41">
        <v>78</v>
      </c>
      <c r="F87" s="51">
        <f>'Energía Transada'!G87*1000</f>
        <v>11520</v>
      </c>
      <c r="G87" s="51">
        <f>CMG!F80</f>
        <v>126.56185000000001</v>
      </c>
      <c r="H87" s="18">
        <f t="shared" si="10"/>
        <v>1457992.5120000001</v>
      </c>
      <c r="I87" s="51">
        <f>'Energía Transada'!D87</f>
        <v>2116.0731387522733</v>
      </c>
      <c r="J87" s="51">
        <f>CMG!E80</f>
        <v>118.54071</v>
      </c>
      <c r="K87" s="18">
        <f t="shared" si="9"/>
        <v>250840.812279623</v>
      </c>
    </row>
    <row r="88" spans="1:11" x14ac:dyDescent="0.2">
      <c r="A88" s="40">
        <f t="shared" si="11"/>
        <v>44777</v>
      </c>
      <c r="B88" s="4">
        <f t="shared" si="12"/>
        <v>7</v>
      </c>
      <c r="C88" s="4">
        <f t="shared" si="7"/>
        <v>2022</v>
      </c>
      <c r="D88" s="4">
        <f t="shared" si="8"/>
        <v>8</v>
      </c>
      <c r="E88" s="41">
        <v>79</v>
      </c>
      <c r="F88" s="51">
        <f>'Energía Transada'!G88*1000</f>
        <v>11520</v>
      </c>
      <c r="G88" s="51">
        <f>CMG!F81</f>
        <v>133.40763999999999</v>
      </c>
      <c r="H88" s="18">
        <f t="shared" si="10"/>
        <v>1536856.0127999999</v>
      </c>
      <c r="I88" s="51">
        <f>'Energía Transada'!D88</f>
        <v>26.528513673574448</v>
      </c>
      <c r="J88" s="51">
        <f>CMG!E81</f>
        <v>124.95583000000001</v>
      </c>
      <c r="K88" s="18">
        <f t="shared" si="9"/>
        <v>3314.8924447478444</v>
      </c>
    </row>
    <row r="89" spans="1:11" x14ac:dyDescent="0.2">
      <c r="A89" s="40">
        <f t="shared" si="11"/>
        <v>44777</v>
      </c>
      <c r="B89" s="4">
        <f t="shared" si="12"/>
        <v>8</v>
      </c>
      <c r="C89" s="4">
        <f t="shared" si="7"/>
        <v>2022</v>
      </c>
      <c r="D89" s="4">
        <f t="shared" si="8"/>
        <v>8</v>
      </c>
      <c r="E89" s="41">
        <v>80</v>
      </c>
      <c r="F89" s="51">
        <f>'Energía Transada'!G89*1000</f>
        <v>11520</v>
      </c>
      <c r="G89" s="51">
        <f>CMG!F82</f>
        <v>123.52028</v>
      </c>
      <c r="H89" s="18">
        <f t="shared" si="10"/>
        <v>1422953.6255999999</v>
      </c>
      <c r="I89" s="51">
        <f>'Energía Transada'!D89</f>
        <v>0</v>
      </c>
      <c r="J89" s="51">
        <f>CMG!E82</f>
        <v>115.69652000000001</v>
      </c>
      <c r="K89" s="18">
        <f t="shared" si="9"/>
        <v>0</v>
      </c>
    </row>
    <row r="90" spans="1:11" x14ac:dyDescent="0.2">
      <c r="A90" s="40">
        <f t="shared" si="11"/>
        <v>44777</v>
      </c>
      <c r="B90" s="4">
        <f t="shared" si="12"/>
        <v>9</v>
      </c>
      <c r="C90" s="4">
        <f t="shared" si="7"/>
        <v>2022</v>
      </c>
      <c r="D90" s="4">
        <f t="shared" si="8"/>
        <v>8</v>
      </c>
      <c r="E90" s="41">
        <v>81</v>
      </c>
      <c r="F90" s="51">
        <f>'Energía Transada'!G90*1000</f>
        <v>0</v>
      </c>
      <c r="G90" s="51">
        <f>CMG!F83</f>
        <v>143.37576000000001</v>
      </c>
      <c r="H90" s="18">
        <f t="shared" si="10"/>
        <v>0</v>
      </c>
      <c r="I90" s="51">
        <f>'Energía Transada'!D90</f>
        <v>261.10804375666311</v>
      </c>
      <c r="J90" s="51">
        <f>CMG!E83</f>
        <v>151.27128999999999</v>
      </c>
      <c r="K90" s="18">
        <f t="shared" si="9"/>
        <v>39498.150608446871</v>
      </c>
    </row>
    <row r="91" spans="1:11" x14ac:dyDescent="0.2">
      <c r="A91" s="40">
        <f t="shared" si="11"/>
        <v>44777</v>
      </c>
      <c r="B91" s="4">
        <f t="shared" si="12"/>
        <v>10</v>
      </c>
      <c r="C91" s="4">
        <f t="shared" si="7"/>
        <v>2022</v>
      </c>
      <c r="D91" s="4">
        <f t="shared" si="8"/>
        <v>8</v>
      </c>
      <c r="E91" s="41">
        <v>82</v>
      </c>
      <c r="F91" s="51">
        <f>'Energía Transada'!G91*1000</f>
        <v>0</v>
      </c>
      <c r="G91" s="51">
        <f>CMG!F84</f>
        <v>160.95230000000001</v>
      </c>
      <c r="H91" s="18">
        <f t="shared" si="10"/>
        <v>0</v>
      </c>
      <c r="I91" s="51">
        <f>'Energía Transada'!D91</f>
        <v>0</v>
      </c>
      <c r="J91" s="51">
        <f>CMG!E84</f>
        <v>169.81683000000001</v>
      </c>
      <c r="K91" s="18">
        <f t="shared" si="9"/>
        <v>0</v>
      </c>
    </row>
    <row r="92" spans="1:11" x14ac:dyDescent="0.2">
      <c r="A92" s="40">
        <f t="shared" si="11"/>
        <v>44777</v>
      </c>
      <c r="B92" s="4">
        <f t="shared" si="12"/>
        <v>11</v>
      </c>
      <c r="C92" s="4">
        <f t="shared" si="7"/>
        <v>2022</v>
      </c>
      <c r="D92" s="4">
        <f t="shared" si="8"/>
        <v>8</v>
      </c>
      <c r="E92" s="41">
        <v>83</v>
      </c>
      <c r="F92" s="51">
        <f>'Energía Transada'!G92*1000</f>
        <v>0</v>
      </c>
      <c r="G92" s="51">
        <f>CMG!F85</f>
        <v>145.27786</v>
      </c>
      <c r="H92" s="18">
        <f t="shared" si="10"/>
        <v>0</v>
      </c>
      <c r="I92" s="51">
        <f>'Energía Transada'!D92</f>
        <v>0</v>
      </c>
      <c r="J92" s="51">
        <f>CMG!E85</f>
        <v>153.27208999999999</v>
      </c>
      <c r="K92" s="18">
        <f t="shared" si="9"/>
        <v>0</v>
      </c>
    </row>
    <row r="93" spans="1:11" x14ac:dyDescent="0.2">
      <c r="A93" s="40">
        <f t="shared" si="11"/>
        <v>44777</v>
      </c>
      <c r="B93" s="4">
        <f t="shared" si="12"/>
        <v>12</v>
      </c>
      <c r="C93" s="4">
        <f t="shared" si="7"/>
        <v>2022</v>
      </c>
      <c r="D93" s="4">
        <f t="shared" si="8"/>
        <v>8</v>
      </c>
      <c r="E93" s="41">
        <v>84</v>
      </c>
      <c r="F93" s="51">
        <f>'Energía Transada'!G93*1000</f>
        <v>0</v>
      </c>
      <c r="G93" s="51">
        <f>CMG!F86</f>
        <v>122.26416999999999</v>
      </c>
      <c r="H93" s="18">
        <f t="shared" si="10"/>
        <v>0</v>
      </c>
      <c r="I93" s="51">
        <f>'Energía Transada'!D93</f>
        <v>2.9818040999578686E-3</v>
      </c>
      <c r="J93" s="51">
        <f>CMG!E86</f>
        <v>128.99332000000001</v>
      </c>
      <c r="K93" s="18">
        <f t="shared" si="9"/>
        <v>0.38463281044317738</v>
      </c>
    </row>
    <row r="94" spans="1:11" x14ac:dyDescent="0.2">
      <c r="A94" s="40">
        <f t="shared" si="11"/>
        <v>44777</v>
      </c>
      <c r="B94" s="4">
        <f t="shared" si="12"/>
        <v>13</v>
      </c>
      <c r="C94" s="4">
        <f t="shared" si="7"/>
        <v>2022</v>
      </c>
      <c r="D94" s="4">
        <f t="shared" si="8"/>
        <v>8</v>
      </c>
      <c r="E94" s="41">
        <v>85</v>
      </c>
      <c r="F94" s="51">
        <f>'Energía Transada'!G94*1000</f>
        <v>0</v>
      </c>
      <c r="G94" s="51">
        <f>CMG!F87</f>
        <v>107.86378999999999</v>
      </c>
      <c r="H94" s="18">
        <f t="shared" si="10"/>
        <v>0</v>
      </c>
      <c r="I94" s="51">
        <f>'Energía Transada'!D94</f>
        <v>68.382894543369559</v>
      </c>
      <c r="J94" s="51">
        <f>CMG!E87</f>
        <v>113.80338</v>
      </c>
      <c r="K94" s="18">
        <f t="shared" si="9"/>
        <v>7782.2045332190128</v>
      </c>
    </row>
    <row r="95" spans="1:11" x14ac:dyDescent="0.2">
      <c r="A95" s="40">
        <f t="shared" si="11"/>
        <v>44777</v>
      </c>
      <c r="B95" s="4">
        <f t="shared" si="12"/>
        <v>14</v>
      </c>
      <c r="C95" s="4">
        <f t="shared" si="7"/>
        <v>2022</v>
      </c>
      <c r="D95" s="4">
        <f t="shared" si="8"/>
        <v>8</v>
      </c>
      <c r="E95" s="41">
        <v>86</v>
      </c>
      <c r="F95" s="51">
        <f>'Energía Transada'!G95*1000</f>
        <v>0</v>
      </c>
      <c r="G95" s="51">
        <f>CMG!F88</f>
        <v>77.277559999999994</v>
      </c>
      <c r="H95" s="18">
        <f t="shared" si="10"/>
        <v>0</v>
      </c>
      <c r="I95" s="51">
        <f>'Energía Transada'!D95</f>
        <v>12.593487473037319</v>
      </c>
      <c r="J95" s="51">
        <f>CMG!E88</f>
        <v>81.539349999999999</v>
      </c>
      <c r="K95" s="18">
        <f t="shared" si="9"/>
        <v>1026.8647827846055</v>
      </c>
    </row>
    <row r="96" spans="1:11" x14ac:dyDescent="0.2">
      <c r="A96" s="40">
        <f t="shared" si="11"/>
        <v>44777</v>
      </c>
      <c r="B96" s="4">
        <f t="shared" si="12"/>
        <v>15</v>
      </c>
      <c r="C96" s="4">
        <f t="shared" si="7"/>
        <v>2022</v>
      </c>
      <c r="D96" s="4">
        <f t="shared" si="8"/>
        <v>8</v>
      </c>
      <c r="E96" s="41">
        <v>87</v>
      </c>
      <c r="F96" s="51">
        <f>'Energía Transada'!G96*1000</f>
        <v>0</v>
      </c>
      <c r="G96" s="51">
        <f>CMG!F89</f>
        <v>72.477429999999998</v>
      </c>
      <c r="H96" s="18">
        <f t="shared" si="10"/>
        <v>0</v>
      </c>
      <c r="I96" s="51">
        <f>'Energía Transada'!D96</f>
        <v>0.63520053759962702</v>
      </c>
      <c r="J96" s="51">
        <f>CMG!E89</f>
        <v>76.470060000000004</v>
      </c>
      <c r="K96" s="18">
        <f t="shared" si="9"/>
        <v>48.573823222275735</v>
      </c>
    </row>
    <row r="97" spans="1:11" x14ac:dyDescent="0.2">
      <c r="A97" s="40">
        <f t="shared" si="11"/>
        <v>44777</v>
      </c>
      <c r="B97" s="4">
        <f t="shared" si="12"/>
        <v>16</v>
      </c>
      <c r="C97" s="4">
        <f t="shared" si="7"/>
        <v>2022</v>
      </c>
      <c r="D97" s="4">
        <f t="shared" si="8"/>
        <v>8</v>
      </c>
      <c r="E97" s="41">
        <v>88</v>
      </c>
      <c r="F97" s="51">
        <f>'Energía Transada'!G97*1000</f>
        <v>0</v>
      </c>
      <c r="G97" s="51">
        <f>CMG!F90</f>
        <v>72.28004</v>
      </c>
      <c r="H97" s="18">
        <f t="shared" si="10"/>
        <v>0</v>
      </c>
      <c r="I97" s="51">
        <f>'Energía Transada'!D97</f>
        <v>0</v>
      </c>
      <c r="J97" s="51">
        <f>CMG!E90</f>
        <v>76.254729999999995</v>
      </c>
      <c r="K97" s="18">
        <f t="shared" si="9"/>
        <v>0</v>
      </c>
    </row>
    <row r="98" spans="1:11" x14ac:dyDescent="0.2">
      <c r="A98" s="40">
        <f t="shared" si="11"/>
        <v>44777</v>
      </c>
      <c r="B98" s="4">
        <f t="shared" si="12"/>
        <v>17</v>
      </c>
      <c r="C98" s="4">
        <f t="shared" si="7"/>
        <v>2022</v>
      </c>
      <c r="D98" s="4">
        <f t="shared" si="8"/>
        <v>8</v>
      </c>
      <c r="E98" s="41">
        <v>89</v>
      </c>
      <c r="F98" s="51">
        <f>'Energía Transada'!G98*1000</f>
        <v>0</v>
      </c>
      <c r="G98" s="51">
        <f>CMG!F91</f>
        <v>95.221959999999996</v>
      </c>
      <c r="H98" s="18">
        <f t="shared" si="10"/>
        <v>0</v>
      </c>
      <c r="I98" s="51">
        <f>'Energía Transada'!D98</f>
        <v>0.33956194530802319</v>
      </c>
      <c r="J98" s="51">
        <f>CMG!E91</f>
        <v>100.46172</v>
      </c>
      <c r="K98" s="18">
        <f t="shared" si="9"/>
        <v>34.112977072189942</v>
      </c>
    </row>
    <row r="99" spans="1:11" x14ac:dyDescent="0.2">
      <c r="A99" s="40">
        <f t="shared" si="11"/>
        <v>44777</v>
      </c>
      <c r="B99" s="4">
        <f t="shared" si="12"/>
        <v>18</v>
      </c>
      <c r="C99" s="4">
        <f t="shared" si="7"/>
        <v>2022</v>
      </c>
      <c r="D99" s="4">
        <f t="shared" si="8"/>
        <v>8</v>
      </c>
      <c r="E99" s="41">
        <v>90</v>
      </c>
      <c r="F99" s="51">
        <f>'Energía Transada'!G99*1000</f>
        <v>0</v>
      </c>
      <c r="G99" s="51">
        <f>CMG!F92</f>
        <v>137.78608</v>
      </c>
      <c r="H99" s="18">
        <f t="shared" si="10"/>
        <v>0</v>
      </c>
      <c r="I99" s="51">
        <f>'Energía Transada'!D99</f>
        <v>4.681259701534031E-2</v>
      </c>
      <c r="J99" s="51">
        <f>CMG!E92</f>
        <v>145.36758</v>
      </c>
      <c r="K99" s="18">
        <f t="shared" si="9"/>
        <v>6.8050339416352443</v>
      </c>
    </row>
    <row r="100" spans="1:11" x14ac:dyDescent="0.2">
      <c r="A100" s="40">
        <f t="shared" si="11"/>
        <v>44777</v>
      </c>
      <c r="B100" s="4">
        <f t="shared" si="12"/>
        <v>19</v>
      </c>
      <c r="C100" s="4">
        <f t="shared" si="7"/>
        <v>2022</v>
      </c>
      <c r="D100" s="4">
        <f t="shared" si="8"/>
        <v>8</v>
      </c>
      <c r="E100" s="41">
        <v>91</v>
      </c>
      <c r="F100" s="51">
        <f>'Energía Transada'!G100*1000</f>
        <v>11520</v>
      </c>
      <c r="G100" s="51">
        <f>CMG!F93</f>
        <v>138.88965999999999</v>
      </c>
      <c r="H100" s="18">
        <f t="shared" si="10"/>
        <v>1600008.8831999998</v>
      </c>
      <c r="I100" s="51">
        <f>'Energía Transada'!D100</f>
        <v>0</v>
      </c>
      <c r="J100" s="51">
        <f>CMG!E93</f>
        <v>135.04955000000001</v>
      </c>
      <c r="K100" s="18">
        <f t="shared" si="9"/>
        <v>0</v>
      </c>
    </row>
    <row r="101" spans="1:11" x14ac:dyDescent="0.2">
      <c r="A101" s="40">
        <f t="shared" si="11"/>
        <v>44777</v>
      </c>
      <c r="B101" s="4">
        <f t="shared" si="12"/>
        <v>20</v>
      </c>
      <c r="C101" s="4">
        <f t="shared" si="7"/>
        <v>2022</v>
      </c>
      <c r="D101" s="4">
        <f t="shared" si="8"/>
        <v>8</v>
      </c>
      <c r="E101" s="41">
        <v>92</v>
      </c>
      <c r="F101" s="51">
        <f>'Energía Transada'!G101*1000</f>
        <v>11520</v>
      </c>
      <c r="G101" s="51">
        <f>CMG!F94</f>
        <v>134.95086000000001</v>
      </c>
      <c r="H101" s="18">
        <f t="shared" si="10"/>
        <v>1554633.9072</v>
      </c>
      <c r="I101" s="51">
        <f>'Energía Transada'!D101</f>
        <v>76.6131695772592</v>
      </c>
      <c r="J101" s="51">
        <f>CMG!E94</f>
        <v>131.21843000000001</v>
      </c>
      <c r="K101" s="18">
        <f t="shared" si="9"/>
        <v>10053.059829251717</v>
      </c>
    </row>
    <row r="102" spans="1:11" x14ac:dyDescent="0.2">
      <c r="A102" s="40">
        <f t="shared" si="11"/>
        <v>44777</v>
      </c>
      <c r="B102" s="4">
        <f t="shared" si="12"/>
        <v>21</v>
      </c>
      <c r="C102" s="4">
        <f t="shared" si="7"/>
        <v>2022</v>
      </c>
      <c r="D102" s="4">
        <f t="shared" si="8"/>
        <v>8</v>
      </c>
      <c r="E102" s="41">
        <v>93</v>
      </c>
      <c r="F102" s="51">
        <f>'Energía Transada'!G102*1000</f>
        <v>11520</v>
      </c>
      <c r="G102" s="51">
        <f>CMG!F95</f>
        <v>134.95086000000001</v>
      </c>
      <c r="H102" s="18">
        <f t="shared" si="10"/>
        <v>1554633.9072</v>
      </c>
      <c r="I102" s="51">
        <f>'Energía Transada'!D102</f>
        <v>100.37812381023474</v>
      </c>
      <c r="J102" s="51">
        <f>CMG!E95</f>
        <v>131.21843000000001</v>
      </c>
      <c r="K102" s="18">
        <f t="shared" si="9"/>
        <v>13171.459812724621</v>
      </c>
    </row>
    <row r="103" spans="1:11" x14ac:dyDescent="0.2">
      <c r="A103" s="40">
        <f t="shared" si="11"/>
        <v>44777</v>
      </c>
      <c r="B103" s="4">
        <f t="shared" si="12"/>
        <v>22</v>
      </c>
      <c r="C103" s="4">
        <f t="shared" si="7"/>
        <v>2022</v>
      </c>
      <c r="D103" s="4">
        <f t="shared" si="8"/>
        <v>8</v>
      </c>
      <c r="E103" s="41">
        <v>94</v>
      </c>
      <c r="F103" s="51">
        <f>'Energía Transada'!G103*1000</f>
        <v>11520</v>
      </c>
      <c r="G103" s="51">
        <f>CMG!F96</f>
        <v>134.95086000000001</v>
      </c>
      <c r="H103" s="18">
        <f t="shared" si="10"/>
        <v>1554633.9072</v>
      </c>
      <c r="I103" s="51">
        <f>'Energía Transada'!D103</f>
        <v>0</v>
      </c>
      <c r="J103" s="51">
        <f>CMG!E96</f>
        <v>131.21843000000001</v>
      </c>
      <c r="K103" s="18">
        <f t="shared" si="9"/>
        <v>0</v>
      </c>
    </row>
    <row r="104" spans="1:11" x14ac:dyDescent="0.2">
      <c r="A104" s="40">
        <f t="shared" si="11"/>
        <v>44777</v>
      </c>
      <c r="B104" s="4">
        <f t="shared" si="12"/>
        <v>23</v>
      </c>
      <c r="C104" s="4">
        <f t="shared" si="7"/>
        <v>2022</v>
      </c>
      <c r="D104" s="4">
        <f t="shared" si="8"/>
        <v>8</v>
      </c>
      <c r="E104" s="41">
        <v>95</v>
      </c>
      <c r="F104" s="51">
        <f>'Energía Transada'!G104*1000</f>
        <v>11520</v>
      </c>
      <c r="G104" s="51">
        <f>CMG!F97</f>
        <v>131.17356000000001</v>
      </c>
      <c r="H104" s="18">
        <f t="shared" si="10"/>
        <v>1511119.4112000002</v>
      </c>
      <c r="I104" s="51">
        <f>'Energía Transada'!D104</f>
        <v>39.771408681973035</v>
      </c>
      <c r="J104" s="51">
        <f>CMG!E97</f>
        <v>127.5488</v>
      </c>
      <c r="K104" s="18">
        <f t="shared" si="9"/>
        <v>5072.7954516952423</v>
      </c>
    </row>
    <row r="105" spans="1:11" x14ac:dyDescent="0.2">
      <c r="A105" s="40">
        <f t="shared" si="11"/>
        <v>44777</v>
      </c>
      <c r="B105" s="4">
        <f t="shared" si="12"/>
        <v>24</v>
      </c>
      <c r="C105" s="4">
        <f t="shared" si="7"/>
        <v>2022</v>
      </c>
      <c r="D105" s="4">
        <f t="shared" si="8"/>
        <v>8</v>
      </c>
      <c r="E105" s="41">
        <v>96</v>
      </c>
      <c r="F105" s="51">
        <f>'Energía Transada'!G105*1000</f>
        <v>11520</v>
      </c>
      <c r="G105" s="51">
        <f>CMG!F98</f>
        <v>117.58068</v>
      </c>
      <c r="H105" s="18">
        <f t="shared" si="10"/>
        <v>1354529.4336000001</v>
      </c>
      <c r="I105" s="51">
        <f>'Energía Transada'!D105</f>
        <v>141.77132951718215</v>
      </c>
      <c r="J105" s="51">
        <f>CMG!E98</f>
        <v>114.33274</v>
      </c>
      <c r="K105" s="18">
        <f t="shared" si="9"/>
        <v>16209.104557142313</v>
      </c>
    </row>
    <row r="106" spans="1:11" x14ac:dyDescent="0.2">
      <c r="A106" s="40">
        <f t="shared" si="11"/>
        <v>44778</v>
      </c>
      <c r="B106" s="4">
        <f t="shared" si="12"/>
        <v>1</v>
      </c>
      <c r="C106" s="4">
        <f t="shared" si="7"/>
        <v>2022</v>
      </c>
      <c r="D106" s="4">
        <f t="shared" si="8"/>
        <v>8</v>
      </c>
      <c r="E106" s="41">
        <v>97</v>
      </c>
      <c r="F106" s="51">
        <f>'Energía Transada'!G106*1000</f>
        <v>11520</v>
      </c>
      <c r="G106" s="51">
        <f>CMG!F99</f>
        <v>120.11366</v>
      </c>
      <c r="H106" s="18">
        <f t="shared" si="10"/>
        <v>1383709.3632</v>
      </c>
      <c r="I106" s="51">
        <f>'Energía Transada'!D106</f>
        <v>530.86743050571977</v>
      </c>
      <c r="J106" s="51">
        <f>CMG!E99</f>
        <v>113.93141</v>
      </c>
      <c r="K106" s="18">
        <f t="shared" si="9"/>
        <v>60482.474880593669</v>
      </c>
    </row>
    <row r="107" spans="1:11" x14ac:dyDescent="0.2">
      <c r="A107" s="40">
        <f t="shared" si="11"/>
        <v>44778</v>
      </c>
      <c r="B107" s="4">
        <f t="shared" si="12"/>
        <v>2</v>
      </c>
      <c r="C107" s="4">
        <f t="shared" si="7"/>
        <v>2022</v>
      </c>
      <c r="D107" s="4">
        <f t="shared" si="8"/>
        <v>8</v>
      </c>
      <c r="E107" s="41">
        <v>98</v>
      </c>
      <c r="F107" s="51">
        <f>'Energía Transada'!G107*1000</f>
        <v>11520</v>
      </c>
      <c r="G107" s="51">
        <f>CMG!F100</f>
        <v>91.453789999999998</v>
      </c>
      <c r="H107" s="18">
        <f t="shared" si="10"/>
        <v>1053547.6608</v>
      </c>
      <c r="I107" s="51">
        <f>'Energía Transada'!D107</f>
        <v>1282.3035138466862</v>
      </c>
      <c r="J107" s="51">
        <f>CMG!E100</f>
        <v>86.751279999999994</v>
      </c>
      <c r="K107" s="18">
        <f t="shared" si="9"/>
        <v>111241.47117469774</v>
      </c>
    </row>
    <row r="108" spans="1:11" x14ac:dyDescent="0.2">
      <c r="A108" s="40">
        <f t="shared" si="11"/>
        <v>44778</v>
      </c>
      <c r="B108" s="4">
        <f t="shared" si="12"/>
        <v>3</v>
      </c>
      <c r="C108" s="4">
        <f t="shared" si="7"/>
        <v>2022</v>
      </c>
      <c r="D108" s="4">
        <f t="shared" si="8"/>
        <v>8</v>
      </c>
      <c r="E108" s="41">
        <v>99</v>
      </c>
      <c r="F108" s="51">
        <f>'Energía Transada'!G108*1000</f>
        <v>11520</v>
      </c>
      <c r="G108" s="51">
        <f>CMG!F101</f>
        <v>120.05012000000001</v>
      </c>
      <c r="H108" s="18">
        <f t="shared" si="10"/>
        <v>1382977.3824</v>
      </c>
      <c r="I108" s="51">
        <f>'Energía Transada'!D108</f>
        <v>96.971998459770973</v>
      </c>
      <c r="J108" s="51">
        <f>CMG!E101</f>
        <v>113.86785999999999</v>
      </c>
      <c r="K108" s="18">
        <f t="shared" si="9"/>
        <v>11041.993944537417</v>
      </c>
    </row>
    <row r="109" spans="1:11" x14ac:dyDescent="0.2">
      <c r="A109" s="40">
        <f t="shared" si="11"/>
        <v>44778</v>
      </c>
      <c r="B109" s="4">
        <f t="shared" si="12"/>
        <v>4</v>
      </c>
      <c r="C109" s="4">
        <f t="shared" si="7"/>
        <v>2022</v>
      </c>
      <c r="D109" s="4">
        <f t="shared" si="8"/>
        <v>8</v>
      </c>
      <c r="E109" s="41">
        <v>100</v>
      </c>
      <c r="F109" s="51">
        <f>'Energía Transada'!G109*1000</f>
        <v>11520</v>
      </c>
      <c r="G109" s="51">
        <f>CMG!F102</f>
        <v>87.250579999999999</v>
      </c>
      <c r="H109" s="18">
        <f t="shared" si="10"/>
        <v>1005126.6816</v>
      </c>
      <c r="I109" s="51">
        <f>'Energía Transada'!D109</f>
        <v>0</v>
      </c>
      <c r="J109" s="51">
        <f>CMG!E102</f>
        <v>82.756870000000006</v>
      </c>
      <c r="K109" s="18">
        <f t="shared" si="9"/>
        <v>0</v>
      </c>
    </row>
    <row r="110" spans="1:11" x14ac:dyDescent="0.2">
      <c r="A110" s="40">
        <f t="shared" si="11"/>
        <v>44778</v>
      </c>
      <c r="B110" s="4">
        <f t="shared" si="12"/>
        <v>5</v>
      </c>
      <c r="C110" s="4">
        <f t="shared" si="7"/>
        <v>2022</v>
      </c>
      <c r="D110" s="4">
        <f t="shared" si="8"/>
        <v>8</v>
      </c>
      <c r="E110" s="41">
        <v>101</v>
      </c>
      <c r="F110" s="51">
        <f>'Energía Transada'!G110*1000</f>
        <v>11520</v>
      </c>
      <c r="G110" s="51">
        <f>CMG!F103</f>
        <v>92.261750000000006</v>
      </c>
      <c r="H110" s="18">
        <f t="shared" si="10"/>
        <v>1062855.3600000001</v>
      </c>
      <c r="I110" s="51">
        <f>'Energía Transada'!D110</f>
        <v>2275.1479713252752</v>
      </c>
      <c r="J110" s="51">
        <f>CMG!E103</f>
        <v>87.504769999999994</v>
      </c>
      <c r="K110" s="18">
        <f t="shared" si="9"/>
        <v>199086.2999467848</v>
      </c>
    </row>
    <row r="111" spans="1:11" x14ac:dyDescent="0.2">
      <c r="A111" s="40">
        <f t="shared" si="11"/>
        <v>44778</v>
      </c>
      <c r="B111" s="4">
        <f t="shared" si="12"/>
        <v>6</v>
      </c>
      <c r="C111" s="4">
        <f t="shared" si="7"/>
        <v>2022</v>
      </c>
      <c r="D111" s="4">
        <f t="shared" si="8"/>
        <v>8</v>
      </c>
      <c r="E111" s="41">
        <v>102</v>
      </c>
      <c r="F111" s="51">
        <f>'Energía Transada'!G111*1000</f>
        <v>11520</v>
      </c>
      <c r="G111" s="51">
        <f>CMG!F104</f>
        <v>128.61994000000001</v>
      </c>
      <c r="H111" s="18">
        <f t="shared" si="10"/>
        <v>1481701.7088000001</v>
      </c>
      <c r="I111" s="51">
        <f>'Energía Transada'!D111</f>
        <v>5184.6188742595214</v>
      </c>
      <c r="J111" s="51">
        <f>CMG!E104</f>
        <v>121.99285</v>
      </c>
      <c r="K111" s="18">
        <f t="shared" si="9"/>
        <v>632486.43263471068</v>
      </c>
    </row>
    <row r="112" spans="1:11" x14ac:dyDescent="0.2">
      <c r="A112" s="40">
        <f t="shared" si="11"/>
        <v>44778</v>
      </c>
      <c r="B112" s="4">
        <f t="shared" si="12"/>
        <v>7</v>
      </c>
      <c r="C112" s="4">
        <f t="shared" si="7"/>
        <v>2022</v>
      </c>
      <c r="D112" s="4">
        <f t="shared" si="8"/>
        <v>8</v>
      </c>
      <c r="E112" s="41">
        <v>103</v>
      </c>
      <c r="F112" s="51">
        <f>'Energía Transada'!G112*1000</f>
        <v>11520</v>
      </c>
      <c r="G112" s="51">
        <f>CMG!F105</f>
        <v>128.31128000000001</v>
      </c>
      <c r="H112" s="18">
        <f t="shared" si="10"/>
        <v>1478145.9456000002</v>
      </c>
      <c r="I112" s="51">
        <f>'Energía Transada'!D112</f>
        <v>4708.0619512771154</v>
      </c>
      <c r="J112" s="51">
        <f>CMG!E105</f>
        <v>121.71142999999999</v>
      </c>
      <c r="K112" s="18">
        <f t="shared" si="9"/>
        <v>573024.95261852804</v>
      </c>
    </row>
    <row r="113" spans="1:11" x14ac:dyDescent="0.2">
      <c r="A113" s="40">
        <f t="shared" si="11"/>
        <v>44778</v>
      </c>
      <c r="B113" s="4">
        <f t="shared" si="12"/>
        <v>8</v>
      </c>
      <c r="C113" s="4">
        <f t="shared" si="7"/>
        <v>2022</v>
      </c>
      <c r="D113" s="4">
        <f t="shared" si="8"/>
        <v>8</v>
      </c>
      <c r="E113" s="41">
        <v>104</v>
      </c>
      <c r="F113" s="51">
        <f>'Energía Transada'!G113*1000</f>
        <v>11520</v>
      </c>
      <c r="G113" s="51">
        <f>CMG!F106</f>
        <v>111.3532</v>
      </c>
      <c r="H113" s="18">
        <f t="shared" si="10"/>
        <v>1282788.8640000001</v>
      </c>
      <c r="I113" s="51">
        <f>'Energía Transada'!D113</f>
        <v>6945.9909760362198</v>
      </c>
      <c r="J113" s="51">
        <f>CMG!E106</f>
        <v>105.62486</v>
      </c>
      <c r="K113" s="18">
        <f t="shared" si="9"/>
        <v>733669.32440508902</v>
      </c>
    </row>
    <row r="114" spans="1:11" x14ac:dyDescent="0.2">
      <c r="A114" s="40">
        <f t="shared" si="11"/>
        <v>44778</v>
      </c>
      <c r="B114" s="4">
        <f t="shared" si="12"/>
        <v>9</v>
      </c>
      <c r="C114" s="4">
        <f t="shared" si="7"/>
        <v>2022</v>
      </c>
      <c r="D114" s="4">
        <f t="shared" si="8"/>
        <v>8</v>
      </c>
      <c r="E114" s="41">
        <v>105</v>
      </c>
      <c r="F114" s="51">
        <f>'Energía Transada'!G114*1000</f>
        <v>0</v>
      </c>
      <c r="G114" s="51">
        <f>CMG!F107</f>
        <v>128.93767</v>
      </c>
      <c r="H114" s="18">
        <f t="shared" si="10"/>
        <v>0</v>
      </c>
      <c r="I114" s="51">
        <f>'Energía Transada'!D114</f>
        <v>6428.4211719132918</v>
      </c>
      <c r="J114" s="51">
        <f>CMG!E107</f>
        <v>134.40275</v>
      </c>
      <c r="K114" s="18">
        <f t="shared" si="9"/>
        <v>863997.4836633692</v>
      </c>
    </row>
    <row r="115" spans="1:11" x14ac:dyDescent="0.2">
      <c r="A115" s="40">
        <f t="shared" si="11"/>
        <v>44778</v>
      </c>
      <c r="B115" s="4">
        <f t="shared" si="12"/>
        <v>10</v>
      </c>
      <c r="C115" s="4">
        <f t="shared" si="7"/>
        <v>2022</v>
      </c>
      <c r="D115" s="4">
        <f t="shared" si="8"/>
        <v>8</v>
      </c>
      <c r="E115" s="41">
        <v>106</v>
      </c>
      <c r="F115" s="51">
        <f>'Energía Transada'!G115*1000</f>
        <v>0</v>
      </c>
      <c r="G115" s="51">
        <f>CMG!F108</f>
        <v>139.60455999999999</v>
      </c>
      <c r="H115" s="18">
        <f t="shared" si="10"/>
        <v>0</v>
      </c>
      <c r="I115" s="51">
        <f>'Energía Transada'!D115</f>
        <v>4384.8251217059351</v>
      </c>
      <c r="J115" s="51">
        <f>CMG!E108</f>
        <v>145.52355</v>
      </c>
      <c r="K115" s="18">
        <f t="shared" si="9"/>
        <v>638095.31783982972</v>
      </c>
    </row>
    <row r="116" spans="1:11" x14ac:dyDescent="0.2">
      <c r="A116" s="40">
        <f t="shared" si="11"/>
        <v>44778</v>
      </c>
      <c r="B116" s="4">
        <f t="shared" si="12"/>
        <v>11</v>
      </c>
      <c r="C116" s="4">
        <f t="shared" si="7"/>
        <v>2022</v>
      </c>
      <c r="D116" s="4">
        <f t="shared" si="8"/>
        <v>8</v>
      </c>
      <c r="E116" s="41">
        <v>107</v>
      </c>
      <c r="F116" s="51">
        <f>'Energía Transada'!G116*1000</f>
        <v>0</v>
      </c>
      <c r="G116" s="51">
        <f>CMG!F109</f>
        <v>126.6772</v>
      </c>
      <c r="H116" s="18">
        <f t="shared" si="10"/>
        <v>0</v>
      </c>
      <c r="I116" s="51">
        <f>'Energía Transada'!D116</f>
        <v>3673.3557967697598</v>
      </c>
      <c r="J116" s="51">
        <f>CMG!E109</f>
        <v>132.04241999999999</v>
      </c>
      <c r="K116" s="18">
        <f t="shared" si="9"/>
        <v>485038.78892650723</v>
      </c>
    </row>
    <row r="117" spans="1:11" x14ac:dyDescent="0.2">
      <c r="A117" s="40">
        <f t="shared" si="11"/>
        <v>44778</v>
      </c>
      <c r="B117" s="4">
        <f t="shared" si="12"/>
        <v>12</v>
      </c>
      <c r="C117" s="4">
        <f t="shared" si="7"/>
        <v>2022</v>
      </c>
      <c r="D117" s="4">
        <f t="shared" si="8"/>
        <v>8</v>
      </c>
      <c r="E117" s="41">
        <v>108</v>
      </c>
      <c r="F117" s="51">
        <f>'Energía Transada'!G117*1000</f>
        <v>0</v>
      </c>
      <c r="G117" s="51">
        <f>CMG!F110</f>
        <v>99.669560000000004</v>
      </c>
      <c r="H117" s="18">
        <f t="shared" si="10"/>
        <v>0</v>
      </c>
      <c r="I117" s="51">
        <f>'Energía Transada'!D117</f>
        <v>2966.6269325194594</v>
      </c>
      <c r="J117" s="51">
        <f>CMG!E110</f>
        <v>103.9</v>
      </c>
      <c r="K117" s="18">
        <f t="shared" si="9"/>
        <v>308232.53828877187</v>
      </c>
    </row>
    <row r="118" spans="1:11" x14ac:dyDescent="0.2">
      <c r="A118" s="40">
        <f t="shared" si="11"/>
        <v>44778</v>
      </c>
      <c r="B118" s="4">
        <f t="shared" si="12"/>
        <v>13</v>
      </c>
      <c r="C118" s="4">
        <f t="shared" si="7"/>
        <v>2022</v>
      </c>
      <c r="D118" s="4">
        <f t="shared" si="8"/>
        <v>8</v>
      </c>
      <c r="E118" s="41">
        <v>109</v>
      </c>
      <c r="F118" s="51">
        <f>'Energía Transada'!G118*1000</f>
        <v>0</v>
      </c>
      <c r="G118" s="51">
        <f>CMG!F111</f>
        <v>79.588579999999993</v>
      </c>
      <c r="H118" s="18">
        <f t="shared" si="10"/>
        <v>0</v>
      </c>
      <c r="I118" s="51">
        <f>'Energía Transada'!D118</f>
        <v>4315.7517291347449</v>
      </c>
      <c r="J118" s="51">
        <f>CMG!E111</f>
        <v>82.965670000000003</v>
      </c>
      <c r="K118" s="18">
        <f t="shared" si="9"/>
        <v>358059.23376132263</v>
      </c>
    </row>
    <row r="119" spans="1:11" x14ac:dyDescent="0.2">
      <c r="A119" s="40">
        <f t="shared" si="11"/>
        <v>44778</v>
      </c>
      <c r="B119" s="4">
        <f t="shared" si="12"/>
        <v>14</v>
      </c>
      <c r="C119" s="4">
        <f t="shared" si="7"/>
        <v>2022</v>
      </c>
      <c r="D119" s="4">
        <f t="shared" si="8"/>
        <v>8</v>
      </c>
      <c r="E119" s="41">
        <v>110</v>
      </c>
      <c r="F119" s="51">
        <f>'Energía Transada'!G119*1000</f>
        <v>0</v>
      </c>
      <c r="G119" s="51">
        <f>CMG!F112</f>
        <v>73.360929999999996</v>
      </c>
      <c r="H119" s="18">
        <f t="shared" si="10"/>
        <v>0</v>
      </c>
      <c r="I119" s="51">
        <f>'Energía Transada'!D119</f>
        <v>2478.3348507840519</v>
      </c>
      <c r="J119" s="51">
        <f>CMG!E112</f>
        <v>76.465680000000006</v>
      </c>
      <c r="K119" s="18">
        <f t="shared" si="9"/>
        <v>189507.55963290107</v>
      </c>
    </row>
    <row r="120" spans="1:11" x14ac:dyDescent="0.2">
      <c r="A120" s="40">
        <f t="shared" si="11"/>
        <v>44778</v>
      </c>
      <c r="B120" s="4">
        <f t="shared" si="12"/>
        <v>15</v>
      </c>
      <c r="C120" s="4">
        <f t="shared" si="7"/>
        <v>2022</v>
      </c>
      <c r="D120" s="4">
        <f t="shared" si="8"/>
        <v>8</v>
      </c>
      <c r="E120" s="41">
        <v>111</v>
      </c>
      <c r="F120" s="51">
        <f>'Energía Transada'!G120*1000</f>
        <v>0</v>
      </c>
      <c r="G120" s="51">
        <f>CMG!F113</f>
        <v>73.360929999999996</v>
      </c>
      <c r="H120" s="18">
        <f t="shared" si="10"/>
        <v>0</v>
      </c>
      <c r="I120" s="51">
        <f>'Energía Transada'!D120</f>
        <v>1397.1468380128074</v>
      </c>
      <c r="J120" s="51">
        <f>CMG!E113</f>
        <v>76.465680000000006</v>
      </c>
      <c r="K120" s="18">
        <f t="shared" si="9"/>
        <v>106833.78302849918</v>
      </c>
    </row>
    <row r="121" spans="1:11" x14ac:dyDescent="0.2">
      <c r="A121" s="40">
        <f t="shared" si="11"/>
        <v>44778</v>
      </c>
      <c r="B121" s="4">
        <f t="shared" si="12"/>
        <v>16</v>
      </c>
      <c r="C121" s="4">
        <f t="shared" si="7"/>
        <v>2022</v>
      </c>
      <c r="D121" s="4">
        <f t="shared" si="8"/>
        <v>8</v>
      </c>
      <c r="E121" s="41">
        <v>112</v>
      </c>
      <c r="F121" s="51">
        <f>'Energía Transada'!G121*1000</f>
        <v>0</v>
      </c>
      <c r="G121" s="51">
        <f>CMG!F114</f>
        <v>8.1794600000000006</v>
      </c>
      <c r="H121" s="18">
        <f t="shared" si="10"/>
        <v>0</v>
      </c>
      <c r="I121" s="51">
        <f>'Energía Transada'!D121</f>
        <v>1678.799061602477</v>
      </c>
      <c r="J121" s="51">
        <f>CMG!E114</f>
        <v>8.5244300000000006</v>
      </c>
      <c r="K121" s="18">
        <f t="shared" si="9"/>
        <v>14310.805084696003</v>
      </c>
    </row>
    <row r="122" spans="1:11" x14ac:dyDescent="0.2">
      <c r="A122" s="40">
        <f t="shared" si="11"/>
        <v>44778</v>
      </c>
      <c r="B122" s="4">
        <f t="shared" si="12"/>
        <v>17</v>
      </c>
      <c r="C122" s="4">
        <f t="shared" si="7"/>
        <v>2022</v>
      </c>
      <c r="D122" s="4">
        <f t="shared" si="8"/>
        <v>8</v>
      </c>
      <c r="E122" s="41">
        <v>113</v>
      </c>
      <c r="F122" s="51">
        <f>'Energía Transada'!G122*1000</f>
        <v>0</v>
      </c>
      <c r="G122" s="51">
        <f>CMG!F115</f>
        <v>58.236649999999997</v>
      </c>
      <c r="H122" s="18">
        <f t="shared" si="10"/>
        <v>0</v>
      </c>
      <c r="I122" s="51">
        <f>'Energía Transada'!D122</f>
        <v>3168.9586107466848</v>
      </c>
      <c r="J122" s="51">
        <f>CMG!E115</f>
        <v>60.696849999999998</v>
      </c>
      <c r="K122" s="18">
        <f t="shared" si="9"/>
        <v>192345.80545269992</v>
      </c>
    </row>
    <row r="123" spans="1:11" x14ac:dyDescent="0.2">
      <c r="A123" s="40">
        <f t="shared" si="11"/>
        <v>44778</v>
      </c>
      <c r="B123" s="4">
        <f t="shared" si="12"/>
        <v>18</v>
      </c>
      <c r="C123" s="4">
        <f t="shared" si="7"/>
        <v>2022</v>
      </c>
      <c r="D123" s="4">
        <f t="shared" si="8"/>
        <v>8</v>
      </c>
      <c r="E123" s="41">
        <v>114</v>
      </c>
      <c r="F123" s="51">
        <f>'Energía Transada'!G123*1000</f>
        <v>0</v>
      </c>
      <c r="G123" s="51">
        <f>CMG!F116</f>
        <v>135.21071000000001</v>
      </c>
      <c r="H123" s="18">
        <f t="shared" si="10"/>
        <v>0</v>
      </c>
      <c r="I123" s="51">
        <f>'Energía Transada'!D123</f>
        <v>3880.2557468439163</v>
      </c>
      <c r="J123" s="51">
        <f>CMG!E116</f>
        <v>140.93906000000001</v>
      </c>
      <c r="K123" s="18">
        <f t="shared" si="9"/>
        <v>546879.59751977958</v>
      </c>
    </row>
    <row r="124" spans="1:11" x14ac:dyDescent="0.2">
      <c r="A124" s="40">
        <f t="shared" si="11"/>
        <v>44778</v>
      </c>
      <c r="B124" s="4">
        <f t="shared" si="12"/>
        <v>19</v>
      </c>
      <c r="C124" s="4">
        <f t="shared" si="7"/>
        <v>2022</v>
      </c>
      <c r="D124" s="4">
        <f t="shared" si="8"/>
        <v>8</v>
      </c>
      <c r="E124" s="41">
        <v>115</v>
      </c>
      <c r="F124" s="51">
        <f>'Energía Transada'!G124*1000</f>
        <v>11520</v>
      </c>
      <c r="G124" s="51">
        <f>CMG!F117</f>
        <v>155.35524000000001</v>
      </c>
      <c r="H124" s="18">
        <f t="shared" si="10"/>
        <v>1789692.3648000001</v>
      </c>
      <c r="I124" s="51">
        <f>'Energía Transada'!D124</f>
        <v>5268.2329196388191</v>
      </c>
      <c r="J124" s="51">
        <f>CMG!E117</f>
        <v>145.88667000000001</v>
      </c>
      <c r="K124" s="18">
        <f t="shared" si="9"/>
        <v>768564.95743048494</v>
      </c>
    </row>
    <row r="125" spans="1:11" x14ac:dyDescent="0.2">
      <c r="A125" s="40">
        <f t="shared" si="11"/>
        <v>44778</v>
      </c>
      <c r="B125" s="4">
        <f t="shared" si="12"/>
        <v>20</v>
      </c>
      <c r="C125" s="4">
        <f t="shared" si="7"/>
        <v>2022</v>
      </c>
      <c r="D125" s="4">
        <f t="shared" si="8"/>
        <v>8</v>
      </c>
      <c r="E125" s="41">
        <v>116</v>
      </c>
      <c r="F125" s="51">
        <f>'Energía Transada'!G125*1000</f>
        <v>11520</v>
      </c>
      <c r="G125" s="51">
        <f>CMG!F118</f>
        <v>157.97883999999999</v>
      </c>
      <c r="H125" s="18">
        <f t="shared" si="10"/>
        <v>1819916.2367999998</v>
      </c>
      <c r="I125" s="51">
        <f>'Energía Transada'!D125</f>
        <v>4573.6749753642325</v>
      </c>
      <c r="J125" s="51">
        <f>CMG!E118</f>
        <v>148.35594</v>
      </c>
      <c r="K125" s="18">
        <f t="shared" si="9"/>
        <v>678531.85022463754</v>
      </c>
    </row>
    <row r="126" spans="1:11" x14ac:dyDescent="0.2">
      <c r="A126" s="40">
        <f t="shared" si="11"/>
        <v>44778</v>
      </c>
      <c r="B126" s="4">
        <f t="shared" si="12"/>
        <v>21</v>
      </c>
      <c r="C126" s="4">
        <f t="shared" si="7"/>
        <v>2022</v>
      </c>
      <c r="D126" s="4">
        <f t="shared" si="8"/>
        <v>8</v>
      </c>
      <c r="E126" s="41">
        <v>117</v>
      </c>
      <c r="F126" s="51">
        <f>'Energía Transada'!G126*1000</f>
        <v>11520</v>
      </c>
      <c r="G126" s="51">
        <f>CMG!F119</f>
        <v>130.64438000000001</v>
      </c>
      <c r="H126" s="18">
        <f t="shared" si="10"/>
        <v>1505023.2576000001</v>
      </c>
      <c r="I126" s="51">
        <f>'Energía Transada'!D126</f>
        <v>6124.3720004442202</v>
      </c>
      <c r="J126" s="51">
        <f>CMG!E119</f>
        <v>122.68279</v>
      </c>
      <c r="K126" s="18">
        <f t="shared" si="9"/>
        <v>751355.0440123782</v>
      </c>
    </row>
    <row r="127" spans="1:11" x14ac:dyDescent="0.2">
      <c r="A127" s="40">
        <f t="shared" si="11"/>
        <v>44778</v>
      </c>
      <c r="B127" s="4">
        <f t="shared" si="12"/>
        <v>22</v>
      </c>
      <c r="C127" s="4">
        <f t="shared" si="7"/>
        <v>2022</v>
      </c>
      <c r="D127" s="4">
        <f t="shared" si="8"/>
        <v>8</v>
      </c>
      <c r="E127" s="41">
        <v>118</v>
      </c>
      <c r="F127" s="51">
        <f>'Energía Transada'!G127*1000</f>
        <v>11520</v>
      </c>
      <c r="G127" s="51">
        <f>CMG!F120</f>
        <v>131.27077</v>
      </c>
      <c r="H127" s="18">
        <f t="shared" si="10"/>
        <v>1512239.2704</v>
      </c>
      <c r="I127" s="51">
        <f>'Energía Transada'!D127</f>
        <v>4482.7260732205805</v>
      </c>
      <c r="J127" s="51">
        <f>CMG!E120</f>
        <v>123.27288</v>
      </c>
      <c r="K127" s="18">
        <f t="shared" si="9"/>
        <v>552598.55329699186</v>
      </c>
    </row>
    <row r="128" spans="1:11" x14ac:dyDescent="0.2">
      <c r="A128" s="40">
        <f t="shared" si="11"/>
        <v>44778</v>
      </c>
      <c r="B128" s="4">
        <f t="shared" si="12"/>
        <v>23</v>
      </c>
      <c r="C128" s="4">
        <f t="shared" si="7"/>
        <v>2022</v>
      </c>
      <c r="D128" s="4">
        <f t="shared" si="8"/>
        <v>8</v>
      </c>
      <c r="E128" s="41">
        <v>119</v>
      </c>
      <c r="F128" s="51">
        <f>'Energía Transada'!G128*1000</f>
        <v>11520</v>
      </c>
      <c r="G128" s="51">
        <f>CMG!F121</f>
        <v>136.04590999999999</v>
      </c>
      <c r="H128" s="18">
        <f t="shared" si="10"/>
        <v>1567248.8831999998</v>
      </c>
      <c r="I128" s="51">
        <f>'Energía Transada'!D128</f>
        <v>6363.7095297227506</v>
      </c>
      <c r="J128" s="51">
        <f>CMG!E121</f>
        <v>127.76658999999999</v>
      </c>
      <c r="K128" s="18">
        <f t="shared" si="9"/>
        <v>813069.4663631795</v>
      </c>
    </row>
    <row r="129" spans="1:11" x14ac:dyDescent="0.2">
      <c r="A129" s="40">
        <f t="shared" si="11"/>
        <v>44778</v>
      </c>
      <c r="B129" s="4">
        <f t="shared" si="12"/>
        <v>24</v>
      </c>
      <c r="C129" s="4">
        <f t="shared" si="7"/>
        <v>2022</v>
      </c>
      <c r="D129" s="4">
        <f t="shared" si="8"/>
        <v>8</v>
      </c>
      <c r="E129" s="41">
        <v>120</v>
      </c>
      <c r="F129" s="51">
        <f>'Energía Transada'!G129*1000</f>
        <v>11520</v>
      </c>
      <c r="G129" s="51">
        <f>CMG!F122</f>
        <v>136.04590999999999</v>
      </c>
      <c r="H129" s="18">
        <f t="shared" si="10"/>
        <v>1567248.8831999998</v>
      </c>
      <c r="I129" s="51">
        <f>'Energía Transada'!D129</f>
        <v>6590.5794245850593</v>
      </c>
      <c r="J129" s="51">
        <f>CMG!E122</f>
        <v>127.76658999999999</v>
      </c>
      <c r="K129" s="18">
        <f t="shared" si="9"/>
        <v>842055.8592033952</v>
      </c>
    </row>
    <row r="130" spans="1:11" x14ac:dyDescent="0.2">
      <c r="A130" s="40">
        <f t="shared" si="11"/>
        <v>44779</v>
      </c>
      <c r="B130" s="4">
        <f t="shared" si="12"/>
        <v>1</v>
      </c>
      <c r="C130" s="4">
        <f t="shared" si="7"/>
        <v>2022</v>
      </c>
      <c r="D130" s="4">
        <f t="shared" si="8"/>
        <v>8</v>
      </c>
      <c r="E130" s="41">
        <v>121</v>
      </c>
      <c r="F130" s="51">
        <f>'Energía Transada'!G130*1000</f>
        <v>11520</v>
      </c>
      <c r="G130" s="51">
        <f>CMG!F123</f>
        <v>134.15832</v>
      </c>
      <c r="H130" s="18">
        <f t="shared" si="10"/>
        <v>1545503.8464000002</v>
      </c>
      <c r="I130" s="51">
        <f>'Energía Transada'!D130</f>
        <v>3239.33868958226</v>
      </c>
      <c r="J130" s="51">
        <f>CMG!E123</f>
        <v>124.87517</v>
      </c>
      <c r="K130" s="18">
        <f t="shared" si="9"/>
        <v>404512.96954916196</v>
      </c>
    </row>
    <row r="131" spans="1:11" x14ac:dyDescent="0.2">
      <c r="A131" s="40">
        <f t="shared" si="11"/>
        <v>44779</v>
      </c>
      <c r="B131" s="4">
        <f t="shared" si="12"/>
        <v>2</v>
      </c>
      <c r="C131" s="4">
        <f t="shared" si="7"/>
        <v>2022</v>
      </c>
      <c r="D131" s="4">
        <f t="shared" si="8"/>
        <v>8</v>
      </c>
      <c r="E131" s="41">
        <v>122</v>
      </c>
      <c r="F131" s="51">
        <f>'Energía Transada'!G131*1000</f>
        <v>11520</v>
      </c>
      <c r="G131" s="51">
        <f>CMG!F124</f>
        <v>116.33322</v>
      </c>
      <c r="H131" s="18">
        <f t="shared" si="10"/>
        <v>1340158.6943999999</v>
      </c>
      <c r="I131" s="51">
        <f>'Energía Transada'!D131</f>
        <v>2754.493311350062</v>
      </c>
      <c r="J131" s="51">
        <f>CMG!E124</f>
        <v>108.28842</v>
      </c>
      <c r="K131" s="18">
        <f t="shared" si="9"/>
        <v>298279.72858666629</v>
      </c>
    </row>
    <row r="132" spans="1:11" x14ac:dyDescent="0.2">
      <c r="A132" s="40">
        <f t="shared" si="11"/>
        <v>44779</v>
      </c>
      <c r="B132" s="4">
        <f t="shared" si="12"/>
        <v>3</v>
      </c>
      <c r="C132" s="4">
        <f t="shared" si="7"/>
        <v>2022</v>
      </c>
      <c r="D132" s="4">
        <f t="shared" si="8"/>
        <v>8</v>
      </c>
      <c r="E132" s="41">
        <v>123</v>
      </c>
      <c r="F132" s="51">
        <f>'Energía Transada'!G132*1000</f>
        <v>11520</v>
      </c>
      <c r="G132" s="51">
        <f>CMG!F125</f>
        <v>114.76040999999999</v>
      </c>
      <c r="H132" s="18">
        <f t="shared" si="10"/>
        <v>1322039.9231999998</v>
      </c>
      <c r="I132" s="51">
        <f>'Energía Transada'!D132</f>
        <v>4407.9959401464184</v>
      </c>
      <c r="J132" s="51">
        <f>CMG!E125</f>
        <v>106.82408</v>
      </c>
      <c r="K132" s="18">
        <f t="shared" si="9"/>
        <v>470880.11094987619</v>
      </c>
    </row>
    <row r="133" spans="1:11" x14ac:dyDescent="0.2">
      <c r="A133" s="40">
        <f t="shared" si="11"/>
        <v>44779</v>
      </c>
      <c r="B133" s="4">
        <f t="shared" si="12"/>
        <v>4</v>
      </c>
      <c r="C133" s="4">
        <f t="shared" si="7"/>
        <v>2022</v>
      </c>
      <c r="D133" s="4">
        <f t="shared" si="8"/>
        <v>8</v>
      </c>
      <c r="E133" s="41">
        <v>124</v>
      </c>
      <c r="F133" s="51">
        <f>'Energía Transada'!G133*1000</f>
        <v>11520</v>
      </c>
      <c r="G133" s="51">
        <f>CMG!F126</f>
        <v>131.61833999999999</v>
      </c>
      <c r="H133" s="18">
        <f t="shared" si="10"/>
        <v>1516243.2767999999</v>
      </c>
      <c r="I133" s="51">
        <f>'Energía Transada'!D133</f>
        <v>3249.7660477645895</v>
      </c>
      <c r="J133" s="51">
        <f>CMG!E126</f>
        <v>106.82408</v>
      </c>
      <c r="K133" s="18">
        <f t="shared" si="9"/>
        <v>347153.26826768834</v>
      </c>
    </row>
    <row r="134" spans="1:11" x14ac:dyDescent="0.2">
      <c r="A134" s="40">
        <f t="shared" si="11"/>
        <v>44779</v>
      </c>
      <c r="B134" s="4">
        <f t="shared" si="12"/>
        <v>5</v>
      </c>
      <c r="C134" s="4">
        <f t="shared" si="7"/>
        <v>2022</v>
      </c>
      <c r="D134" s="4">
        <f t="shared" si="8"/>
        <v>8</v>
      </c>
      <c r="E134" s="41">
        <v>125</v>
      </c>
      <c r="F134" s="51">
        <f>'Energía Transada'!G134*1000</f>
        <v>11520</v>
      </c>
      <c r="G134" s="51">
        <f>CMG!F127</f>
        <v>119.26188999999999</v>
      </c>
      <c r="H134" s="18">
        <f t="shared" si="10"/>
        <v>1373896.9727999999</v>
      </c>
      <c r="I134" s="51">
        <f>'Energía Transada'!D134</f>
        <v>2057.6713023536372</v>
      </c>
      <c r="J134" s="51">
        <f>CMG!E127</f>
        <v>106.82408</v>
      </c>
      <c r="K134" s="18">
        <f t="shared" si="9"/>
        <v>219808.84381632911</v>
      </c>
    </row>
    <row r="135" spans="1:11" x14ac:dyDescent="0.2">
      <c r="A135" s="40">
        <f t="shared" si="11"/>
        <v>44779</v>
      </c>
      <c r="B135" s="4">
        <f t="shared" si="12"/>
        <v>6</v>
      </c>
      <c r="C135" s="4">
        <f t="shared" si="7"/>
        <v>2022</v>
      </c>
      <c r="D135" s="4">
        <f t="shared" si="8"/>
        <v>8</v>
      </c>
      <c r="E135" s="41">
        <v>126</v>
      </c>
      <c r="F135" s="51">
        <f>'Energía Transada'!G135*1000</f>
        <v>11520</v>
      </c>
      <c r="G135" s="51">
        <f>CMG!F128</f>
        <v>127.99366000000001</v>
      </c>
      <c r="H135" s="18">
        <f t="shared" si="10"/>
        <v>1474486.9632000001</v>
      </c>
      <c r="I135" s="51">
        <f>'Energía Transada'!D135</f>
        <v>1246.0825942885369</v>
      </c>
      <c r="J135" s="51">
        <f>CMG!E128</f>
        <v>119.14438</v>
      </c>
      <c r="K135" s="18">
        <f t="shared" si="9"/>
        <v>148463.73812529928</v>
      </c>
    </row>
    <row r="136" spans="1:11" x14ac:dyDescent="0.2">
      <c r="A136" s="40">
        <f t="shared" si="11"/>
        <v>44779</v>
      </c>
      <c r="B136" s="4">
        <f t="shared" si="12"/>
        <v>7</v>
      </c>
      <c r="C136" s="4">
        <f t="shared" si="7"/>
        <v>2022</v>
      </c>
      <c r="D136" s="4">
        <f t="shared" si="8"/>
        <v>8</v>
      </c>
      <c r="E136" s="41">
        <v>127</v>
      </c>
      <c r="F136" s="51">
        <f>'Energía Transada'!G136*1000</f>
        <v>11520</v>
      </c>
      <c r="G136" s="51">
        <f>CMG!F129</f>
        <v>151.25126</v>
      </c>
      <c r="H136" s="18">
        <f t="shared" si="10"/>
        <v>1742414.5152</v>
      </c>
      <c r="I136" s="51">
        <f>'Energía Transada'!D136</f>
        <v>27.5510436869342</v>
      </c>
      <c r="J136" s="51">
        <f>CMG!E129</f>
        <v>140.79302000000001</v>
      </c>
      <c r="K136" s="18">
        <f t="shared" si="9"/>
        <v>3878.9946448354008</v>
      </c>
    </row>
    <row r="137" spans="1:11" x14ac:dyDescent="0.2">
      <c r="A137" s="40">
        <f t="shared" si="11"/>
        <v>44779</v>
      </c>
      <c r="B137" s="4">
        <f t="shared" si="12"/>
        <v>8</v>
      </c>
      <c r="C137" s="4">
        <f t="shared" si="7"/>
        <v>2022</v>
      </c>
      <c r="D137" s="4">
        <f t="shared" si="8"/>
        <v>8</v>
      </c>
      <c r="E137" s="41">
        <v>128</v>
      </c>
      <c r="F137" s="51">
        <f>'Energía Transada'!G137*1000</f>
        <v>11520</v>
      </c>
      <c r="G137" s="51">
        <f>CMG!F130</f>
        <v>110.34932999999999</v>
      </c>
      <c r="H137" s="18">
        <f t="shared" si="10"/>
        <v>1271224.2815999999</v>
      </c>
      <c r="I137" s="51">
        <f>'Energía Transada'!D137</f>
        <v>0</v>
      </c>
      <c r="J137" s="51">
        <f>CMG!E130</f>
        <v>102.72033</v>
      </c>
      <c r="K137" s="18">
        <f t="shared" si="9"/>
        <v>0</v>
      </c>
    </row>
    <row r="138" spans="1:11" x14ac:dyDescent="0.2">
      <c r="A138" s="40">
        <f t="shared" si="11"/>
        <v>44779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8</v>
      </c>
      <c r="E138" s="41">
        <v>129</v>
      </c>
      <c r="F138" s="51">
        <f>'Energía Transada'!G138*1000</f>
        <v>0</v>
      </c>
      <c r="G138" s="51">
        <f>CMG!F131</f>
        <v>75.458410000000001</v>
      </c>
      <c r="H138" s="18">
        <f t="shared" si="10"/>
        <v>0</v>
      </c>
      <c r="I138" s="51">
        <f>'Energía Transada'!D138</f>
        <v>0</v>
      </c>
      <c r="J138" s="51">
        <f>CMG!E131</f>
        <v>74.67201</v>
      </c>
      <c r="K138" s="18">
        <f t="shared" ref="K138:K201" si="15">I138*J138</f>
        <v>0</v>
      </c>
    </row>
    <row r="139" spans="1:11" x14ac:dyDescent="0.2">
      <c r="A139" s="40">
        <f t="shared" si="11"/>
        <v>44779</v>
      </c>
      <c r="B139" s="4">
        <f t="shared" si="12"/>
        <v>10</v>
      </c>
      <c r="C139" s="4">
        <f t="shared" si="13"/>
        <v>2022</v>
      </c>
      <c r="D139" s="4">
        <f t="shared" si="14"/>
        <v>8</v>
      </c>
      <c r="E139" s="41">
        <v>130</v>
      </c>
      <c r="F139" s="51">
        <f>'Energía Transada'!G139*1000</f>
        <v>0</v>
      </c>
      <c r="G139" s="51">
        <f>CMG!F132</f>
        <v>130.94040000000001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129.57550000000001</v>
      </c>
      <c r="K139" s="18">
        <f t="shared" si="15"/>
        <v>0</v>
      </c>
    </row>
    <row r="140" spans="1:11" x14ac:dyDescent="0.2">
      <c r="A140" s="40">
        <f t="shared" ref="A140:A203" si="17">IF(B139=24,A139+1,A139)</f>
        <v>44779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8</v>
      </c>
      <c r="E140" s="41">
        <v>131</v>
      </c>
      <c r="F140" s="51">
        <f>'Energía Transada'!G140*1000</f>
        <v>0</v>
      </c>
      <c r="G140" s="51">
        <f>CMG!F133</f>
        <v>153.05907999999999</v>
      </c>
      <c r="H140" s="18">
        <f t="shared" si="16"/>
        <v>0</v>
      </c>
      <c r="I140" s="51">
        <f>'Energía Transada'!D140</f>
        <v>0</v>
      </c>
      <c r="J140" s="51">
        <f>CMG!E133</f>
        <v>151.4682</v>
      </c>
      <c r="K140" s="18">
        <f t="shared" si="15"/>
        <v>0</v>
      </c>
    </row>
    <row r="141" spans="1:11" x14ac:dyDescent="0.2">
      <c r="A141" s="40">
        <f t="shared" si="17"/>
        <v>44779</v>
      </c>
      <c r="B141" s="4">
        <f t="shared" si="18"/>
        <v>12</v>
      </c>
      <c r="C141" s="4">
        <f t="shared" si="13"/>
        <v>2022</v>
      </c>
      <c r="D141" s="4">
        <f t="shared" si="14"/>
        <v>8</v>
      </c>
      <c r="E141" s="41">
        <v>132</v>
      </c>
      <c r="F141" s="51">
        <f>'Energía Transada'!G141*1000</f>
        <v>0</v>
      </c>
      <c r="G141" s="51">
        <f>CMG!F134</f>
        <v>173.82189</v>
      </c>
      <c r="H141" s="18">
        <f t="shared" si="16"/>
        <v>0</v>
      </c>
      <c r="I141" s="51">
        <f>'Energía Transada'!D141</f>
        <v>3989.4257035841256</v>
      </c>
      <c r="J141" s="51">
        <f>CMG!E134</f>
        <v>172.01407</v>
      </c>
      <c r="K141" s="18">
        <f t="shared" si="15"/>
        <v>686237.3522361191</v>
      </c>
    </row>
    <row r="142" spans="1:11" x14ac:dyDescent="0.2">
      <c r="A142" s="40">
        <f t="shared" si="17"/>
        <v>44779</v>
      </c>
      <c r="B142" s="4">
        <f t="shared" si="18"/>
        <v>13</v>
      </c>
      <c r="C142" s="4">
        <f t="shared" si="13"/>
        <v>2022</v>
      </c>
      <c r="D142" s="4">
        <f t="shared" si="14"/>
        <v>8</v>
      </c>
      <c r="E142" s="41">
        <v>133</v>
      </c>
      <c r="F142" s="51">
        <f>'Energía Transada'!G142*1000</f>
        <v>0</v>
      </c>
      <c r="G142" s="51">
        <f>CMG!F135</f>
        <v>173.82189</v>
      </c>
      <c r="H142" s="18">
        <f t="shared" si="16"/>
        <v>0</v>
      </c>
      <c r="I142" s="51">
        <f>'Energía Transada'!D142</f>
        <v>25649.662032544573</v>
      </c>
      <c r="J142" s="51">
        <f>CMG!E135</f>
        <v>172.01407</v>
      </c>
      <c r="K142" s="18">
        <f t="shared" si="15"/>
        <v>4412102.7603424648</v>
      </c>
    </row>
    <row r="143" spans="1:11" x14ac:dyDescent="0.2">
      <c r="A143" s="40">
        <f t="shared" si="17"/>
        <v>44779</v>
      </c>
      <c r="B143" s="4">
        <f t="shared" si="18"/>
        <v>14</v>
      </c>
      <c r="C143" s="4">
        <f t="shared" si="13"/>
        <v>2022</v>
      </c>
      <c r="D143" s="4">
        <f t="shared" si="14"/>
        <v>8</v>
      </c>
      <c r="E143" s="41">
        <v>134</v>
      </c>
      <c r="F143" s="51">
        <f>'Energía Transada'!G143*1000</f>
        <v>0</v>
      </c>
      <c r="G143" s="51">
        <f>CMG!F136</f>
        <v>173.82189</v>
      </c>
      <c r="H143" s="18">
        <f t="shared" si="16"/>
        <v>0</v>
      </c>
      <c r="I143" s="51">
        <f>'Energía Transada'!D143</f>
        <v>11592.320531761088</v>
      </c>
      <c r="J143" s="51">
        <f>CMG!E136</f>
        <v>172.01407</v>
      </c>
      <c r="K143" s="18">
        <f t="shared" si="15"/>
        <v>1994042.235412789</v>
      </c>
    </row>
    <row r="144" spans="1:11" x14ac:dyDescent="0.2">
      <c r="A144" s="40">
        <f t="shared" si="17"/>
        <v>44779</v>
      </c>
      <c r="B144" s="4">
        <f t="shared" si="18"/>
        <v>15</v>
      </c>
      <c r="C144" s="4">
        <f t="shared" si="13"/>
        <v>2022</v>
      </c>
      <c r="D144" s="4">
        <f t="shared" si="14"/>
        <v>8</v>
      </c>
      <c r="E144" s="41">
        <v>135</v>
      </c>
      <c r="F144" s="51">
        <f>'Energía Transada'!G144*1000</f>
        <v>0</v>
      </c>
      <c r="G144" s="51">
        <f>CMG!F137</f>
        <v>173.82189</v>
      </c>
      <c r="H144" s="18">
        <f t="shared" si="16"/>
        <v>0</v>
      </c>
      <c r="I144" s="51">
        <f>'Energía Transada'!D144</f>
        <v>11132.431745079823</v>
      </c>
      <c r="J144" s="51">
        <f>CMG!E137</f>
        <v>172.01407</v>
      </c>
      <c r="K144" s="18">
        <f t="shared" si="15"/>
        <v>1914934.8934683828</v>
      </c>
    </row>
    <row r="145" spans="1:11" x14ac:dyDescent="0.2">
      <c r="A145" s="40">
        <f t="shared" si="17"/>
        <v>44779</v>
      </c>
      <c r="B145" s="4">
        <f t="shared" si="18"/>
        <v>16</v>
      </c>
      <c r="C145" s="4">
        <f t="shared" si="13"/>
        <v>2022</v>
      </c>
      <c r="D145" s="4">
        <f t="shared" si="14"/>
        <v>8</v>
      </c>
      <c r="E145" s="41">
        <v>136</v>
      </c>
      <c r="F145" s="51">
        <f>'Energía Transada'!G145*1000</f>
        <v>0</v>
      </c>
      <c r="G145" s="51">
        <f>CMG!F138</f>
        <v>154.44206</v>
      </c>
      <c r="H145" s="18">
        <f t="shared" si="16"/>
        <v>0</v>
      </c>
      <c r="I145" s="51">
        <f>'Energía Transada'!D145</f>
        <v>8881.9931816001626</v>
      </c>
      <c r="J145" s="51">
        <f>CMG!E138</f>
        <v>152.84214</v>
      </c>
      <c r="K145" s="18">
        <f t="shared" si="15"/>
        <v>1357542.8453411774</v>
      </c>
    </row>
    <row r="146" spans="1:11" x14ac:dyDescent="0.2">
      <c r="A146" s="40">
        <f t="shared" si="17"/>
        <v>44779</v>
      </c>
      <c r="B146" s="4">
        <f t="shared" si="18"/>
        <v>17</v>
      </c>
      <c r="C146" s="4">
        <f t="shared" si="13"/>
        <v>2022</v>
      </c>
      <c r="D146" s="4">
        <f t="shared" si="14"/>
        <v>8</v>
      </c>
      <c r="E146" s="41">
        <v>137</v>
      </c>
      <c r="F146" s="51">
        <f>'Energía Transada'!G146*1000</f>
        <v>0</v>
      </c>
      <c r="G146" s="51">
        <f>CMG!F139</f>
        <v>153.05907999999999</v>
      </c>
      <c r="H146" s="18">
        <f t="shared" si="16"/>
        <v>0</v>
      </c>
      <c r="I146" s="51">
        <f>'Energía Transada'!D146</f>
        <v>10280.085123427727</v>
      </c>
      <c r="J146" s="51">
        <f>CMG!E139</f>
        <v>151.4682</v>
      </c>
      <c r="K146" s="18">
        <f t="shared" si="15"/>
        <v>1557105.9894923756</v>
      </c>
    </row>
    <row r="147" spans="1:11" x14ac:dyDescent="0.2">
      <c r="A147" s="40">
        <f t="shared" si="17"/>
        <v>44779</v>
      </c>
      <c r="B147" s="4">
        <f t="shared" si="18"/>
        <v>18</v>
      </c>
      <c r="C147" s="4">
        <f t="shared" si="13"/>
        <v>2022</v>
      </c>
      <c r="D147" s="4">
        <f t="shared" si="14"/>
        <v>8</v>
      </c>
      <c r="E147" s="41">
        <v>138</v>
      </c>
      <c r="F147" s="51">
        <f>'Energía Transada'!G147*1000</f>
        <v>0</v>
      </c>
      <c r="G147" s="51">
        <f>CMG!F140</f>
        <v>177.1754</v>
      </c>
      <c r="H147" s="18">
        <f t="shared" si="16"/>
        <v>0</v>
      </c>
      <c r="I147" s="51">
        <f>'Energía Transada'!D147</f>
        <v>5429.3369587139105</v>
      </c>
      <c r="J147" s="51">
        <f>CMG!E140</f>
        <v>175.33142000000001</v>
      </c>
      <c r="K147" s="18">
        <f t="shared" si="15"/>
        <v>951933.3586297913</v>
      </c>
    </row>
    <row r="148" spans="1:11" x14ac:dyDescent="0.2">
      <c r="A148" s="40">
        <f t="shared" si="17"/>
        <v>44779</v>
      </c>
      <c r="B148" s="4">
        <f t="shared" si="18"/>
        <v>19</v>
      </c>
      <c r="C148" s="4">
        <f t="shared" si="13"/>
        <v>2022</v>
      </c>
      <c r="D148" s="4">
        <f t="shared" si="14"/>
        <v>8</v>
      </c>
      <c r="E148" s="41">
        <v>139</v>
      </c>
      <c r="F148" s="51">
        <f>'Energía Transada'!G148*1000</f>
        <v>11520</v>
      </c>
      <c r="G148" s="51">
        <f>CMG!F141</f>
        <v>248.81027</v>
      </c>
      <c r="H148" s="18">
        <f t="shared" si="16"/>
        <v>2866294.3103999998</v>
      </c>
      <c r="I148" s="51">
        <f>'Energía Transada'!D148</f>
        <v>5352.0585398096318</v>
      </c>
      <c r="J148" s="51">
        <f>CMG!E141</f>
        <v>234.95332999999999</v>
      </c>
      <c r="K148" s="18">
        <f t="shared" si="15"/>
        <v>1257483.9762832106</v>
      </c>
    </row>
    <row r="149" spans="1:11" x14ac:dyDescent="0.2">
      <c r="A149" s="40">
        <f t="shared" si="17"/>
        <v>44779</v>
      </c>
      <c r="B149" s="4">
        <f t="shared" si="18"/>
        <v>20</v>
      </c>
      <c r="C149" s="4">
        <f t="shared" si="13"/>
        <v>2022</v>
      </c>
      <c r="D149" s="4">
        <f t="shared" si="14"/>
        <v>8</v>
      </c>
      <c r="E149" s="41">
        <v>140</v>
      </c>
      <c r="F149" s="51">
        <f>'Energía Transada'!G149*1000</f>
        <v>11520</v>
      </c>
      <c r="G149" s="51">
        <f>CMG!F142</f>
        <v>245.37540999999999</v>
      </c>
      <c r="H149" s="18">
        <f t="shared" si="16"/>
        <v>2826724.7231999999</v>
      </c>
      <c r="I149" s="51">
        <f>'Energía Transada'!D149</f>
        <v>5415.2379955378046</v>
      </c>
      <c r="J149" s="51">
        <f>CMG!E142</f>
        <v>231.70829000000001</v>
      </c>
      <c r="K149" s="18">
        <f t="shared" si="15"/>
        <v>1254755.5358890924</v>
      </c>
    </row>
    <row r="150" spans="1:11" x14ac:dyDescent="0.2">
      <c r="A150" s="40">
        <f t="shared" si="17"/>
        <v>44779</v>
      </c>
      <c r="B150" s="4">
        <f t="shared" si="18"/>
        <v>21</v>
      </c>
      <c r="C150" s="4">
        <f t="shared" si="13"/>
        <v>2022</v>
      </c>
      <c r="D150" s="4">
        <f t="shared" si="14"/>
        <v>8</v>
      </c>
      <c r="E150" s="41">
        <v>141</v>
      </c>
      <c r="F150" s="51">
        <f>'Energía Transada'!G150*1000</f>
        <v>11520</v>
      </c>
      <c r="G150" s="51">
        <f>CMG!F143</f>
        <v>162.78514999999999</v>
      </c>
      <c r="H150" s="18">
        <f t="shared" si="16"/>
        <v>1875284.9279999998</v>
      </c>
      <c r="I150" s="51">
        <f>'Energía Transada'!D150</f>
        <v>6618.6209188259536</v>
      </c>
      <c r="J150" s="51">
        <f>CMG!E143</f>
        <v>153.7099</v>
      </c>
      <c r="K150" s="18">
        <f t="shared" si="15"/>
        <v>1017347.5595706454</v>
      </c>
    </row>
    <row r="151" spans="1:11" x14ac:dyDescent="0.2">
      <c r="A151" s="40">
        <f t="shared" si="17"/>
        <v>44779</v>
      </c>
      <c r="B151" s="4">
        <f t="shared" si="18"/>
        <v>22</v>
      </c>
      <c r="C151" s="4">
        <f t="shared" si="13"/>
        <v>2022</v>
      </c>
      <c r="D151" s="4">
        <f t="shared" si="14"/>
        <v>8</v>
      </c>
      <c r="E151" s="41">
        <v>142</v>
      </c>
      <c r="F151" s="51">
        <f>'Energía Transada'!G151*1000</f>
        <v>11520</v>
      </c>
      <c r="G151" s="51">
        <f>CMG!F144</f>
        <v>160.27227999999999</v>
      </c>
      <c r="H151" s="18">
        <f t="shared" si="16"/>
        <v>1846336.6655999999</v>
      </c>
      <c r="I151" s="51">
        <f>'Energía Transada'!D151</f>
        <v>12374.403366241169</v>
      </c>
      <c r="J151" s="51">
        <f>CMG!E144</f>
        <v>116.88460000000001</v>
      </c>
      <c r="K151" s="18">
        <f t="shared" si="15"/>
        <v>1446377.1877017526</v>
      </c>
    </row>
    <row r="152" spans="1:11" x14ac:dyDescent="0.2">
      <c r="A152" s="40">
        <f t="shared" si="17"/>
        <v>44779</v>
      </c>
      <c r="B152" s="4">
        <f t="shared" si="18"/>
        <v>23</v>
      </c>
      <c r="C152" s="4">
        <f t="shared" si="13"/>
        <v>2022</v>
      </c>
      <c r="D152" s="4">
        <f t="shared" si="14"/>
        <v>8</v>
      </c>
      <c r="E152" s="41">
        <v>143</v>
      </c>
      <c r="F152" s="51">
        <f>'Energía Transada'!G152*1000</f>
        <v>11520</v>
      </c>
      <c r="G152" s="51">
        <f>CMG!F145</f>
        <v>157.78653</v>
      </c>
      <c r="H152" s="18">
        <f t="shared" si="16"/>
        <v>1817700.8256000001</v>
      </c>
      <c r="I152" s="51">
        <f>'Energía Transada'!D152</f>
        <v>15720.046228965257</v>
      </c>
      <c r="J152" s="51">
        <f>CMG!E145</f>
        <v>108.27034</v>
      </c>
      <c r="K152" s="18">
        <f t="shared" si="15"/>
        <v>1702014.7500257862</v>
      </c>
    </row>
    <row r="153" spans="1:11" x14ac:dyDescent="0.2">
      <c r="A153" s="40">
        <f t="shared" si="17"/>
        <v>44779</v>
      </c>
      <c r="B153" s="4">
        <f t="shared" si="18"/>
        <v>24</v>
      </c>
      <c r="C153" s="4">
        <f t="shared" si="13"/>
        <v>2022</v>
      </c>
      <c r="D153" s="4">
        <f t="shared" si="14"/>
        <v>8</v>
      </c>
      <c r="E153" s="41">
        <v>144</v>
      </c>
      <c r="F153" s="51">
        <f>'Energía Transada'!G153*1000</f>
        <v>11520</v>
      </c>
      <c r="G153" s="51">
        <f>CMG!F146</f>
        <v>141.5975</v>
      </c>
      <c r="H153" s="18">
        <f t="shared" si="16"/>
        <v>1631203.2</v>
      </c>
      <c r="I153" s="51">
        <f>'Energía Transada'!D153</f>
        <v>11279.068760951684</v>
      </c>
      <c r="J153" s="51">
        <f>CMG!E146</f>
        <v>108.27034</v>
      </c>
      <c r="K153" s="18">
        <f t="shared" si="15"/>
        <v>1221188.6096316176</v>
      </c>
    </row>
    <row r="154" spans="1:11" x14ac:dyDescent="0.2">
      <c r="A154" s="40">
        <f t="shared" si="17"/>
        <v>44780</v>
      </c>
      <c r="B154" s="4">
        <f t="shared" si="18"/>
        <v>1</v>
      </c>
      <c r="C154" s="4">
        <f t="shared" si="13"/>
        <v>2022</v>
      </c>
      <c r="D154" s="4">
        <f t="shared" si="14"/>
        <v>8</v>
      </c>
      <c r="E154" s="41">
        <v>145</v>
      </c>
      <c r="F154" s="51">
        <f>'Energía Transada'!G154*1000</f>
        <v>11520</v>
      </c>
      <c r="G154" s="51">
        <f>CMG!F147</f>
        <v>102.34972999999999</v>
      </c>
      <c r="H154" s="18">
        <f t="shared" si="16"/>
        <v>1179068.8895999999</v>
      </c>
      <c r="I154" s="51">
        <f>'Energía Transada'!D154</f>
        <v>8745.8540895806127</v>
      </c>
      <c r="J154" s="51">
        <f>CMG!E147</f>
        <v>91.837260000000001</v>
      </c>
      <c r="K154" s="18">
        <f t="shared" si="15"/>
        <v>803195.27594687801</v>
      </c>
    </row>
    <row r="155" spans="1:11" x14ac:dyDescent="0.2">
      <c r="A155" s="40">
        <f t="shared" si="17"/>
        <v>44780</v>
      </c>
      <c r="B155" s="4">
        <f t="shared" si="18"/>
        <v>2</v>
      </c>
      <c r="C155" s="4">
        <f t="shared" si="13"/>
        <v>2022</v>
      </c>
      <c r="D155" s="4">
        <f t="shared" si="14"/>
        <v>8</v>
      </c>
      <c r="E155" s="41">
        <v>146</v>
      </c>
      <c r="F155" s="51">
        <f>'Energía Transada'!G155*1000</f>
        <v>11520</v>
      </c>
      <c r="G155" s="51">
        <f>CMG!F148</f>
        <v>100.53287</v>
      </c>
      <c r="H155" s="18">
        <f t="shared" si="16"/>
        <v>1158138.6624</v>
      </c>
      <c r="I155" s="51">
        <f>'Energía Transada'!D155</f>
        <v>5163.0878202588365</v>
      </c>
      <c r="J155" s="51">
        <f>CMG!E148</f>
        <v>91.837260000000001</v>
      </c>
      <c r="K155" s="18">
        <f t="shared" si="15"/>
        <v>474163.83855194406</v>
      </c>
    </row>
    <row r="156" spans="1:11" x14ac:dyDescent="0.2">
      <c r="A156" s="40">
        <f t="shared" si="17"/>
        <v>44780</v>
      </c>
      <c r="B156" s="4">
        <f t="shared" si="18"/>
        <v>3</v>
      </c>
      <c r="C156" s="4">
        <f t="shared" si="13"/>
        <v>2022</v>
      </c>
      <c r="D156" s="4">
        <f t="shared" si="14"/>
        <v>8</v>
      </c>
      <c r="E156" s="41">
        <v>147</v>
      </c>
      <c r="F156" s="51">
        <f>'Energía Transada'!G156*1000</f>
        <v>11520</v>
      </c>
      <c r="G156" s="51">
        <f>CMG!F149</f>
        <v>91.421459999999996</v>
      </c>
      <c r="H156" s="18">
        <f t="shared" si="16"/>
        <v>1053175.2191999999</v>
      </c>
      <c r="I156" s="51">
        <f>'Energía Transada'!D156</f>
        <v>4739.0309592077183</v>
      </c>
      <c r="J156" s="51">
        <f>CMG!E149</f>
        <v>91.837260000000001</v>
      </c>
      <c r="K156" s="18">
        <f t="shared" si="15"/>
        <v>435219.61834880861</v>
      </c>
    </row>
    <row r="157" spans="1:11" x14ac:dyDescent="0.2">
      <c r="A157" s="40">
        <f t="shared" si="17"/>
        <v>44780</v>
      </c>
      <c r="B157" s="4">
        <f t="shared" si="18"/>
        <v>4</v>
      </c>
      <c r="C157" s="4">
        <f t="shared" si="13"/>
        <v>2022</v>
      </c>
      <c r="D157" s="4">
        <f t="shared" si="14"/>
        <v>8</v>
      </c>
      <c r="E157" s="41">
        <v>148</v>
      </c>
      <c r="F157" s="51">
        <f>'Energía Transada'!G157*1000</f>
        <v>11520</v>
      </c>
      <c r="G157" s="51">
        <f>CMG!F150</f>
        <v>91.421459999999996</v>
      </c>
      <c r="H157" s="18">
        <f t="shared" si="16"/>
        <v>1053175.2191999999</v>
      </c>
      <c r="I157" s="51">
        <f>'Energía Transada'!D157</f>
        <v>3336.6823380322248</v>
      </c>
      <c r="J157" s="51">
        <f>CMG!E150</f>
        <v>91.837260000000001</v>
      </c>
      <c r="K157" s="18">
        <f t="shared" si="15"/>
        <v>306431.76341527334</v>
      </c>
    </row>
    <row r="158" spans="1:11" x14ac:dyDescent="0.2">
      <c r="A158" s="40">
        <f t="shared" si="17"/>
        <v>44780</v>
      </c>
      <c r="B158" s="4">
        <f t="shared" si="18"/>
        <v>5</v>
      </c>
      <c r="C158" s="4">
        <f t="shared" si="13"/>
        <v>2022</v>
      </c>
      <c r="D158" s="4">
        <f t="shared" si="14"/>
        <v>8</v>
      </c>
      <c r="E158" s="41">
        <v>149</v>
      </c>
      <c r="F158" s="51">
        <f>'Energía Transada'!G158*1000</f>
        <v>11520</v>
      </c>
      <c r="G158" s="51">
        <f>CMG!F151</f>
        <v>99.981489999999994</v>
      </c>
      <c r="H158" s="18">
        <f t="shared" si="16"/>
        <v>1151786.7648</v>
      </c>
      <c r="I158" s="51">
        <f>'Energía Transada'!D158</f>
        <v>3029.6821403263707</v>
      </c>
      <c r="J158" s="51">
        <f>CMG!E151</f>
        <v>91.837260000000001</v>
      </c>
      <c r="K158" s="18">
        <f t="shared" si="15"/>
        <v>278237.7064385094</v>
      </c>
    </row>
    <row r="159" spans="1:11" x14ac:dyDescent="0.2">
      <c r="A159" s="40">
        <f t="shared" si="17"/>
        <v>44780</v>
      </c>
      <c r="B159" s="4">
        <f t="shared" si="18"/>
        <v>6</v>
      </c>
      <c r="C159" s="4">
        <f t="shared" si="13"/>
        <v>2022</v>
      </c>
      <c r="D159" s="4">
        <f t="shared" si="14"/>
        <v>8</v>
      </c>
      <c r="E159" s="41">
        <v>150</v>
      </c>
      <c r="F159" s="51">
        <f>'Energía Transada'!G159*1000</f>
        <v>11520</v>
      </c>
      <c r="G159" s="51">
        <f>CMG!F152</f>
        <v>91.674549999999996</v>
      </c>
      <c r="H159" s="18">
        <f t="shared" si="16"/>
        <v>1056090.8159999999</v>
      </c>
      <c r="I159" s="51">
        <f>'Energía Transada'!D159</f>
        <v>1265.0169642814853</v>
      </c>
      <c r="J159" s="51">
        <f>CMG!E152</f>
        <v>82.264849999999996</v>
      </c>
      <c r="K159" s="18">
        <f t="shared" si="15"/>
        <v>104066.43081407175</v>
      </c>
    </row>
    <row r="160" spans="1:11" x14ac:dyDescent="0.2">
      <c r="A160" s="40">
        <f t="shared" si="17"/>
        <v>44780</v>
      </c>
      <c r="B160" s="4">
        <f t="shared" si="18"/>
        <v>7</v>
      </c>
      <c r="C160" s="4">
        <f t="shared" si="13"/>
        <v>2022</v>
      </c>
      <c r="D160" s="4">
        <f t="shared" si="14"/>
        <v>8</v>
      </c>
      <c r="E160" s="41">
        <v>151</v>
      </c>
      <c r="F160" s="51">
        <f>'Energía Transada'!G160*1000</f>
        <v>11520</v>
      </c>
      <c r="G160" s="51">
        <f>CMG!F153</f>
        <v>72.746679999999998</v>
      </c>
      <c r="H160" s="18">
        <f t="shared" si="16"/>
        <v>838041.75359999994</v>
      </c>
      <c r="I160" s="51">
        <f>'Energía Transada'!D160</f>
        <v>1550.000515534337</v>
      </c>
      <c r="J160" s="51">
        <f>CMG!E153</f>
        <v>65.271339999999995</v>
      </c>
      <c r="K160" s="18">
        <f t="shared" si="15"/>
        <v>101170.61064961698</v>
      </c>
    </row>
    <row r="161" spans="1:11" x14ac:dyDescent="0.2">
      <c r="A161" s="40">
        <f t="shared" si="17"/>
        <v>44780</v>
      </c>
      <c r="B161" s="4">
        <f t="shared" si="18"/>
        <v>8</v>
      </c>
      <c r="C161" s="4">
        <f t="shared" si="13"/>
        <v>2022</v>
      </c>
      <c r="D161" s="4">
        <f t="shared" si="14"/>
        <v>8</v>
      </c>
      <c r="E161" s="41">
        <v>152</v>
      </c>
      <c r="F161" s="51">
        <f>'Energía Transada'!G161*1000</f>
        <v>11520</v>
      </c>
      <c r="G161" s="51">
        <f>CMG!F154</f>
        <v>54.496729999999999</v>
      </c>
      <c r="H161" s="18">
        <f t="shared" si="16"/>
        <v>627802.32959999994</v>
      </c>
      <c r="I161" s="51">
        <f>'Energía Transada'!D161</f>
        <v>1573.4472406438829</v>
      </c>
      <c r="J161" s="51">
        <f>CMG!E154</f>
        <v>48.901530000000001</v>
      </c>
      <c r="K161" s="18">
        <f t="shared" si="15"/>
        <v>76943.977441764058</v>
      </c>
    </row>
    <row r="162" spans="1:11" x14ac:dyDescent="0.2">
      <c r="A162" s="40">
        <f t="shared" si="17"/>
        <v>44780</v>
      </c>
      <c r="B162" s="4">
        <f t="shared" si="18"/>
        <v>9</v>
      </c>
      <c r="C162" s="4">
        <f t="shared" si="13"/>
        <v>2022</v>
      </c>
      <c r="D162" s="4">
        <f t="shared" si="14"/>
        <v>8</v>
      </c>
      <c r="E162" s="41">
        <v>153</v>
      </c>
      <c r="F162" s="51">
        <f>'Energía Transada'!G162*1000</f>
        <v>0</v>
      </c>
      <c r="G162" s="51">
        <f>CMG!F155</f>
        <v>0</v>
      </c>
      <c r="H162" s="18">
        <f t="shared" si="16"/>
        <v>0</v>
      </c>
      <c r="I162" s="51">
        <f>'Energía Transada'!D162</f>
        <v>3462.879126886527</v>
      </c>
      <c r="J162" s="51">
        <f>CMG!E155</f>
        <v>0</v>
      </c>
      <c r="K162" s="18">
        <f t="shared" si="15"/>
        <v>0</v>
      </c>
    </row>
    <row r="163" spans="1:11" x14ac:dyDescent="0.2">
      <c r="A163" s="40">
        <f t="shared" si="17"/>
        <v>44780</v>
      </c>
      <c r="B163" s="4">
        <f t="shared" si="18"/>
        <v>10</v>
      </c>
      <c r="C163" s="4">
        <f t="shared" si="13"/>
        <v>2022</v>
      </c>
      <c r="D163" s="4">
        <f t="shared" si="14"/>
        <v>8</v>
      </c>
      <c r="E163" s="41">
        <v>154</v>
      </c>
      <c r="F163" s="51">
        <f>'Energía Transada'!G163*1000</f>
        <v>0</v>
      </c>
      <c r="G163" s="51">
        <f>CMG!F156</f>
        <v>90.427160000000001</v>
      </c>
      <c r="H163" s="18">
        <f t="shared" si="16"/>
        <v>0</v>
      </c>
      <c r="I163" s="51">
        <f>'Energía Transada'!D163</f>
        <v>2093.9980093075437</v>
      </c>
      <c r="J163" s="51">
        <f>CMG!E156</f>
        <v>91.710710000000006</v>
      </c>
      <c r="K163" s="18">
        <f t="shared" si="15"/>
        <v>192042.04417218146</v>
      </c>
    </row>
    <row r="164" spans="1:11" x14ac:dyDescent="0.2">
      <c r="A164" s="40">
        <f t="shared" si="17"/>
        <v>44780</v>
      </c>
      <c r="B164" s="4">
        <f t="shared" si="18"/>
        <v>11</v>
      </c>
      <c r="C164" s="4">
        <f t="shared" si="13"/>
        <v>2022</v>
      </c>
      <c r="D164" s="4">
        <f t="shared" si="14"/>
        <v>8</v>
      </c>
      <c r="E164" s="41">
        <v>155</v>
      </c>
      <c r="F164" s="51">
        <f>'Energía Transada'!G164*1000</f>
        <v>0</v>
      </c>
      <c r="G164" s="51">
        <f>CMG!F157</f>
        <v>57.570030000000003</v>
      </c>
      <c r="H164" s="18">
        <f t="shared" si="16"/>
        <v>0</v>
      </c>
      <c r="I164" s="51">
        <f>'Energía Transada'!D164</f>
        <v>187.8124628599831</v>
      </c>
      <c r="J164" s="51">
        <f>CMG!E157</f>
        <v>58.38355</v>
      </c>
      <c r="K164" s="18">
        <f t="shared" si="15"/>
        <v>10965.158316008967</v>
      </c>
    </row>
    <row r="165" spans="1:11" x14ac:dyDescent="0.2">
      <c r="A165" s="40">
        <f t="shared" si="17"/>
        <v>44780</v>
      </c>
      <c r="B165" s="4">
        <f t="shared" si="18"/>
        <v>12</v>
      </c>
      <c r="C165" s="4">
        <f t="shared" si="13"/>
        <v>2022</v>
      </c>
      <c r="D165" s="4">
        <f t="shared" si="14"/>
        <v>8</v>
      </c>
      <c r="E165" s="41">
        <v>156</v>
      </c>
      <c r="F165" s="51">
        <f>'Energía Transada'!G165*1000</f>
        <v>0</v>
      </c>
      <c r="G165" s="51">
        <f>CMG!F158</f>
        <v>0</v>
      </c>
      <c r="H165" s="18">
        <f t="shared" si="16"/>
        <v>0</v>
      </c>
      <c r="I165" s="51">
        <f>'Energía Transada'!D165</f>
        <v>703.08274424631327</v>
      </c>
      <c r="J165" s="51">
        <f>CMG!E158</f>
        <v>0</v>
      </c>
      <c r="K165" s="18">
        <f t="shared" si="15"/>
        <v>0</v>
      </c>
    </row>
    <row r="166" spans="1:11" x14ac:dyDescent="0.2">
      <c r="A166" s="40">
        <f t="shared" si="17"/>
        <v>44780</v>
      </c>
      <c r="B166" s="4">
        <f t="shared" si="18"/>
        <v>13</v>
      </c>
      <c r="C166" s="4">
        <f t="shared" si="13"/>
        <v>2022</v>
      </c>
      <c r="D166" s="4">
        <f t="shared" si="14"/>
        <v>8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356.44284827493431</v>
      </c>
      <c r="J166" s="51">
        <f>CMG!E159</f>
        <v>0</v>
      </c>
      <c r="K166" s="18">
        <f t="shared" si="15"/>
        <v>0</v>
      </c>
    </row>
    <row r="167" spans="1:11" x14ac:dyDescent="0.2">
      <c r="A167" s="40">
        <f t="shared" si="17"/>
        <v>44780</v>
      </c>
      <c r="B167" s="4">
        <f t="shared" si="18"/>
        <v>14</v>
      </c>
      <c r="C167" s="4">
        <f t="shared" si="13"/>
        <v>2022</v>
      </c>
      <c r="D167" s="4">
        <f t="shared" si="14"/>
        <v>8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0</v>
      </c>
      <c r="K167" s="18">
        <f t="shared" si="15"/>
        <v>0</v>
      </c>
    </row>
    <row r="168" spans="1:11" x14ac:dyDescent="0.2">
      <c r="A168" s="40">
        <f t="shared" si="17"/>
        <v>44780</v>
      </c>
      <c r="B168" s="4">
        <f t="shared" si="18"/>
        <v>15</v>
      </c>
      <c r="C168" s="4">
        <f t="shared" si="13"/>
        <v>2022</v>
      </c>
      <c r="D168" s="4">
        <f t="shared" si="14"/>
        <v>8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0</v>
      </c>
      <c r="K168" s="18">
        <f t="shared" si="15"/>
        <v>0</v>
      </c>
    </row>
    <row r="169" spans="1:11" x14ac:dyDescent="0.2">
      <c r="A169" s="40">
        <f t="shared" si="17"/>
        <v>44780</v>
      </c>
      <c r="B169" s="4">
        <f t="shared" si="18"/>
        <v>16</v>
      </c>
      <c r="C169" s="4">
        <f t="shared" si="13"/>
        <v>2022</v>
      </c>
      <c r="D169" s="4">
        <f t="shared" si="14"/>
        <v>8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0</v>
      </c>
      <c r="K169" s="18">
        <f t="shared" si="15"/>
        <v>0</v>
      </c>
    </row>
    <row r="170" spans="1:11" x14ac:dyDescent="0.2">
      <c r="A170" s="40">
        <f t="shared" si="17"/>
        <v>44780</v>
      </c>
      <c r="B170" s="4">
        <f t="shared" si="18"/>
        <v>17</v>
      </c>
      <c r="C170" s="4">
        <f t="shared" si="13"/>
        <v>2022</v>
      </c>
      <c r="D170" s="4">
        <f t="shared" si="14"/>
        <v>8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1.3654244482209522E-2</v>
      </c>
      <c r="J170" s="51">
        <f>CMG!E163</f>
        <v>0</v>
      </c>
      <c r="K170" s="18">
        <f t="shared" si="15"/>
        <v>0</v>
      </c>
    </row>
    <row r="171" spans="1:11" x14ac:dyDescent="0.2">
      <c r="A171" s="40">
        <f t="shared" si="17"/>
        <v>44780</v>
      </c>
      <c r="B171" s="4">
        <f t="shared" si="18"/>
        <v>18</v>
      </c>
      <c r="C171" s="4">
        <f t="shared" si="13"/>
        <v>2022</v>
      </c>
      <c r="D171" s="4">
        <f t="shared" si="14"/>
        <v>8</v>
      </c>
      <c r="E171" s="41">
        <v>162</v>
      </c>
      <c r="F171" s="51">
        <f>'Energía Transada'!G171*1000</f>
        <v>0</v>
      </c>
      <c r="G171" s="51">
        <f>CMG!F164</f>
        <v>56.629959999999997</v>
      </c>
      <c r="H171" s="18">
        <f t="shared" si="16"/>
        <v>0</v>
      </c>
      <c r="I171" s="51">
        <f>'Energía Transada'!D171</f>
        <v>0</v>
      </c>
      <c r="J171" s="51">
        <f>CMG!E164</f>
        <v>57.434440000000002</v>
      </c>
      <c r="K171" s="18">
        <f t="shared" si="15"/>
        <v>0</v>
      </c>
    </row>
    <row r="172" spans="1:11" x14ac:dyDescent="0.2">
      <c r="A172" s="40">
        <f t="shared" si="17"/>
        <v>44780</v>
      </c>
      <c r="B172" s="4">
        <f t="shared" si="18"/>
        <v>19</v>
      </c>
      <c r="C172" s="4">
        <f t="shared" si="13"/>
        <v>2022</v>
      </c>
      <c r="D172" s="4">
        <f t="shared" si="14"/>
        <v>8</v>
      </c>
      <c r="E172" s="41">
        <v>163</v>
      </c>
      <c r="F172" s="51">
        <f>'Energía Transada'!G172*1000</f>
        <v>11520</v>
      </c>
      <c r="G172" s="51">
        <f>CMG!F165</f>
        <v>145.29449</v>
      </c>
      <c r="H172" s="18">
        <f t="shared" si="16"/>
        <v>1673792.5248</v>
      </c>
      <c r="I172" s="51">
        <f>'Energía Transada'!D172</f>
        <v>0</v>
      </c>
      <c r="J172" s="51">
        <f>CMG!E165</f>
        <v>143.29685000000001</v>
      </c>
      <c r="K172" s="18">
        <f t="shared" si="15"/>
        <v>0</v>
      </c>
    </row>
    <row r="173" spans="1:11" x14ac:dyDescent="0.2">
      <c r="A173" s="40">
        <f t="shared" si="17"/>
        <v>44780</v>
      </c>
      <c r="B173" s="4">
        <f t="shared" si="18"/>
        <v>20</v>
      </c>
      <c r="C173" s="4">
        <f t="shared" si="13"/>
        <v>2022</v>
      </c>
      <c r="D173" s="4">
        <f t="shared" si="14"/>
        <v>8</v>
      </c>
      <c r="E173" s="41">
        <v>164</v>
      </c>
      <c r="F173" s="51">
        <f>'Energía Transada'!G173*1000</f>
        <v>11520</v>
      </c>
      <c r="G173" s="51">
        <f>CMG!F166</f>
        <v>136.11981</v>
      </c>
      <c r="H173" s="18">
        <f t="shared" si="16"/>
        <v>1568100.2112</v>
      </c>
      <c r="I173" s="51">
        <f>'Energía Transada'!D173</f>
        <v>25.730744355137183</v>
      </c>
      <c r="J173" s="51">
        <f>CMG!E166</f>
        <v>134.25774999999999</v>
      </c>
      <c r="K173" s="18">
        <f t="shared" si="15"/>
        <v>3454.5518429459189</v>
      </c>
    </row>
    <row r="174" spans="1:11" x14ac:dyDescent="0.2">
      <c r="A174" s="40">
        <f t="shared" si="17"/>
        <v>44780</v>
      </c>
      <c r="B174" s="4">
        <f t="shared" si="18"/>
        <v>21</v>
      </c>
      <c r="C174" s="4">
        <f t="shared" si="13"/>
        <v>2022</v>
      </c>
      <c r="D174" s="4">
        <f t="shared" si="14"/>
        <v>8</v>
      </c>
      <c r="E174" s="41">
        <v>165</v>
      </c>
      <c r="F174" s="51">
        <f>'Energía Transada'!G174*1000</f>
        <v>11520</v>
      </c>
      <c r="G174" s="51">
        <f>CMG!F167</f>
        <v>151.82975999999999</v>
      </c>
      <c r="H174" s="18">
        <f t="shared" si="16"/>
        <v>1749078.8351999999</v>
      </c>
      <c r="I174" s="51">
        <f>'Energía Transada'!D174</f>
        <v>58.090121029358741</v>
      </c>
      <c r="J174" s="51">
        <f>CMG!E167</f>
        <v>149.75076999999999</v>
      </c>
      <c r="K174" s="18">
        <f t="shared" si="15"/>
        <v>8699.0403535396636</v>
      </c>
    </row>
    <row r="175" spans="1:11" x14ac:dyDescent="0.2">
      <c r="A175" s="40">
        <f t="shared" si="17"/>
        <v>44780</v>
      </c>
      <c r="B175" s="4">
        <f t="shared" si="18"/>
        <v>22</v>
      </c>
      <c r="C175" s="4">
        <f t="shared" si="13"/>
        <v>2022</v>
      </c>
      <c r="D175" s="4">
        <f t="shared" si="14"/>
        <v>8</v>
      </c>
      <c r="E175" s="41">
        <v>166</v>
      </c>
      <c r="F175" s="51">
        <f>'Energía Transada'!G175*1000</f>
        <v>11520</v>
      </c>
      <c r="G175" s="51">
        <f>CMG!F168</f>
        <v>156.06909999999999</v>
      </c>
      <c r="H175" s="18">
        <f t="shared" si="16"/>
        <v>1797916.0319999999</v>
      </c>
      <c r="I175" s="51">
        <f>'Energía Transada'!D175</f>
        <v>0</v>
      </c>
      <c r="J175" s="51">
        <f>CMG!E168</f>
        <v>153.93586999999999</v>
      </c>
      <c r="K175" s="18">
        <f t="shared" si="15"/>
        <v>0</v>
      </c>
    </row>
    <row r="176" spans="1:11" x14ac:dyDescent="0.2">
      <c r="A176" s="40">
        <f t="shared" si="17"/>
        <v>44780</v>
      </c>
      <c r="B176" s="4">
        <f t="shared" si="18"/>
        <v>23</v>
      </c>
      <c r="C176" s="4">
        <f t="shared" si="13"/>
        <v>2022</v>
      </c>
      <c r="D176" s="4">
        <f t="shared" si="14"/>
        <v>8</v>
      </c>
      <c r="E176" s="41">
        <v>167</v>
      </c>
      <c r="F176" s="51">
        <f>'Energía Transada'!G176*1000</f>
        <v>11520</v>
      </c>
      <c r="G176" s="51">
        <f>CMG!F169</f>
        <v>117.35464</v>
      </c>
      <c r="H176" s="18">
        <f t="shared" si="16"/>
        <v>1351925.4528000001</v>
      </c>
      <c r="I176" s="51">
        <f>'Energía Transada'!D176</f>
        <v>5.1717304622758163E-2</v>
      </c>
      <c r="J176" s="51">
        <f>CMG!E169</f>
        <v>115.74567999999999</v>
      </c>
      <c r="K176" s="18">
        <f t="shared" si="15"/>
        <v>5.986054591328287</v>
      </c>
    </row>
    <row r="177" spans="1:11" x14ac:dyDescent="0.2">
      <c r="A177" s="40">
        <f t="shared" si="17"/>
        <v>44780</v>
      </c>
      <c r="B177" s="4">
        <f t="shared" si="18"/>
        <v>24</v>
      </c>
      <c r="C177" s="4">
        <f t="shared" si="13"/>
        <v>2022</v>
      </c>
      <c r="D177" s="4">
        <f t="shared" si="14"/>
        <v>8</v>
      </c>
      <c r="E177" s="41">
        <v>168</v>
      </c>
      <c r="F177" s="51">
        <f>'Energía Transada'!G177*1000</f>
        <v>11520</v>
      </c>
      <c r="G177" s="51">
        <f>CMG!F170</f>
        <v>125.21865</v>
      </c>
      <c r="H177" s="18">
        <f t="shared" si="16"/>
        <v>1442518.848</v>
      </c>
      <c r="I177" s="51">
        <f>'Energía Transada'!D177</f>
        <v>0</v>
      </c>
      <c r="J177" s="51">
        <f>CMG!E170</f>
        <v>123.50122</v>
      </c>
      <c r="K177" s="18">
        <f t="shared" si="15"/>
        <v>0</v>
      </c>
    </row>
    <row r="178" spans="1:11" x14ac:dyDescent="0.2">
      <c r="A178" s="40">
        <f t="shared" si="17"/>
        <v>44781</v>
      </c>
      <c r="B178" s="4">
        <f t="shared" si="18"/>
        <v>1</v>
      </c>
      <c r="C178" s="4">
        <f t="shared" si="13"/>
        <v>2022</v>
      </c>
      <c r="D178" s="4">
        <f t="shared" si="14"/>
        <v>8</v>
      </c>
      <c r="E178" s="41">
        <v>169</v>
      </c>
      <c r="F178" s="51">
        <f>'Energía Transada'!G178*1000</f>
        <v>11520</v>
      </c>
      <c r="G178" s="51">
        <f>CMG!F171</f>
        <v>116.45072999999999</v>
      </c>
      <c r="H178" s="18">
        <f t="shared" si="16"/>
        <v>1341512.4095999999</v>
      </c>
      <c r="I178" s="51">
        <f>'Energía Transada'!D178</f>
        <v>0</v>
      </c>
      <c r="J178" s="51">
        <f>CMG!E171</f>
        <v>110.39453</v>
      </c>
      <c r="K178" s="18">
        <f t="shared" si="15"/>
        <v>0</v>
      </c>
    </row>
    <row r="179" spans="1:11" x14ac:dyDescent="0.2">
      <c r="A179" s="40">
        <f t="shared" si="17"/>
        <v>44781</v>
      </c>
      <c r="B179" s="4">
        <f t="shared" si="18"/>
        <v>2</v>
      </c>
      <c r="C179" s="4">
        <f t="shared" si="13"/>
        <v>2022</v>
      </c>
      <c r="D179" s="4">
        <f t="shared" si="14"/>
        <v>8</v>
      </c>
      <c r="E179" s="41">
        <v>170</v>
      </c>
      <c r="F179" s="51">
        <f>'Energía Transada'!G179*1000</f>
        <v>11520</v>
      </c>
      <c r="G179" s="51">
        <f>CMG!F172</f>
        <v>75.982669999999999</v>
      </c>
      <c r="H179" s="18">
        <f t="shared" si="16"/>
        <v>875320.35840000003</v>
      </c>
      <c r="I179" s="51">
        <f>'Energía Transada'!D179</f>
        <v>0</v>
      </c>
      <c r="J179" s="51">
        <f>CMG!E172</f>
        <v>72.032589999999999</v>
      </c>
      <c r="K179" s="18">
        <f t="shared" si="15"/>
        <v>0</v>
      </c>
    </row>
    <row r="180" spans="1:11" x14ac:dyDescent="0.2">
      <c r="A180" s="40">
        <f t="shared" si="17"/>
        <v>44781</v>
      </c>
      <c r="B180" s="4">
        <f t="shared" si="18"/>
        <v>3</v>
      </c>
      <c r="C180" s="4">
        <f t="shared" si="13"/>
        <v>2022</v>
      </c>
      <c r="D180" s="4">
        <f t="shared" si="14"/>
        <v>8</v>
      </c>
      <c r="E180" s="41">
        <v>171</v>
      </c>
      <c r="F180" s="51">
        <f>'Energía Transada'!G180*1000</f>
        <v>11520</v>
      </c>
      <c r="G180" s="51">
        <f>CMG!F173</f>
        <v>72.791870000000003</v>
      </c>
      <c r="H180" s="18">
        <f t="shared" si="16"/>
        <v>838562.34240000008</v>
      </c>
      <c r="I180" s="51">
        <f>'Energía Transada'!D180</f>
        <v>0</v>
      </c>
      <c r="J180" s="51">
        <f>CMG!E173</f>
        <v>69.004490000000004</v>
      </c>
      <c r="K180" s="18">
        <f t="shared" si="15"/>
        <v>0</v>
      </c>
    </row>
    <row r="181" spans="1:11" x14ac:dyDescent="0.2">
      <c r="A181" s="40">
        <f t="shared" si="17"/>
        <v>44781</v>
      </c>
      <c r="B181" s="4">
        <f t="shared" si="18"/>
        <v>4</v>
      </c>
      <c r="C181" s="4">
        <f t="shared" si="13"/>
        <v>2022</v>
      </c>
      <c r="D181" s="4">
        <f t="shared" si="14"/>
        <v>8</v>
      </c>
      <c r="E181" s="41">
        <v>172</v>
      </c>
      <c r="F181" s="51">
        <f>'Energía Transada'!G181*1000</f>
        <v>11520</v>
      </c>
      <c r="G181" s="51">
        <f>CMG!F174</f>
        <v>72.719560000000001</v>
      </c>
      <c r="H181" s="18">
        <f t="shared" si="16"/>
        <v>837729.33120000002</v>
      </c>
      <c r="I181" s="51">
        <f>'Energía Transada'!D181</f>
        <v>0</v>
      </c>
      <c r="J181" s="51">
        <f>CMG!E174</f>
        <v>68.941220000000001</v>
      </c>
      <c r="K181" s="18">
        <f t="shared" si="15"/>
        <v>0</v>
      </c>
    </row>
    <row r="182" spans="1:11" x14ac:dyDescent="0.2">
      <c r="A182" s="40">
        <f t="shared" si="17"/>
        <v>44781</v>
      </c>
      <c r="B182" s="4">
        <f t="shared" si="18"/>
        <v>5</v>
      </c>
      <c r="C182" s="4">
        <f t="shared" si="13"/>
        <v>2022</v>
      </c>
      <c r="D182" s="4">
        <f t="shared" si="14"/>
        <v>8</v>
      </c>
      <c r="E182" s="41">
        <v>173</v>
      </c>
      <c r="F182" s="51">
        <f>'Energía Transada'!G182*1000</f>
        <v>11520</v>
      </c>
      <c r="G182" s="51">
        <f>CMG!F175</f>
        <v>68.543499999999995</v>
      </c>
      <c r="H182" s="18">
        <f t="shared" si="16"/>
        <v>789621.11999999988</v>
      </c>
      <c r="I182" s="51">
        <f>'Energía Transada'!D182</f>
        <v>0</v>
      </c>
      <c r="J182" s="51">
        <f>CMG!E175</f>
        <v>64.982089999999999</v>
      </c>
      <c r="K182" s="18">
        <f t="shared" si="15"/>
        <v>0</v>
      </c>
    </row>
    <row r="183" spans="1:11" x14ac:dyDescent="0.2">
      <c r="A183" s="40">
        <f t="shared" si="17"/>
        <v>44781</v>
      </c>
      <c r="B183" s="4">
        <f t="shared" si="18"/>
        <v>6</v>
      </c>
      <c r="C183" s="4">
        <f t="shared" si="13"/>
        <v>2022</v>
      </c>
      <c r="D183" s="4">
        <f t="shared" si="14"/>
        <v>8</v>
      </c>
      <c r="E183" s="41">
        <v>174</v>
      </c>
      <c r="F183" s="51">
        <f>'Energía Transada'!G183*1000</f>
        <v>11520</v>
      </c>
      <c r="G183" s="51">
        <f>CMG!F176</f>
        <v>118.61107</v>
      </c>
      <c r="H183" s="18">
        <f t="shared" si="16"/>
        <v>1366399.5264000001</v>
      </c>
      <c r="I183" s="51">
        <f>'Energía Transada'!D183</f>
        <v>0</v>
      </c>
      <c r="J183" s="51">
        <f>CMG!E176</f>
        <v>112.4464</v>
      </c>
      <c r="K183" s="18">
        <f t="shared" si="15"/>
        <v>0</v>
      </c>
    </row>
    <row r="184" spans="1:11" x14ac:dyDescent="0.2">
      <c r="A184" s="40">
        <f t="shared" si="17"/>
        <v>44781</v>
      </c>
      <c r="B184" s="4">
        <f t="shared" si="18"/>
        <v>7</v>
      </c>
      <c r="C184" s="4">
        <f t="shared" si="13"/>
        <v>2022</v>
      </c>
      <c r="D184" s="4">
        <f t="shared" si="14"/>
        <v>8</v>
      </c>
      <c r="E184" s="41">
        <v>175</v>
      </c>
      <c r="F184" s="51">
        <f>'Energía Transada'!G184*1000</f>
        <v>11520</v>
      </c>
      <c r="G184" s="51">
        <f>CMG!F177</f>
        <v>128.50888</v>
      </c>
      <c r="H184" s="18">
        <f t="shared" si="16"/>
        <v>1480422.2976000002</v>
      </c>
      <c r="I184" s="51">
        <f>'Energía Transada'!D184</f>
        <v>0</v>
      </c>
      <c r="J184" s="51">
        <f>CMG!E177</f>
        <v>121.82899</v>
      </c>
      <c r="K184" s="18">
        <f t="shared" si="15"/>
        <v>0</v>
      </c>
    </row>
    <row r="185" spans="1:11" x14ac:dyDescent="0.2">
      <c r="A185" s="40">
        <f t="shared" si="17"/>
        <v>44781</v>
      </c>
      <c r="B185" s="4">
        <f t="shared" si="18"/>
        <v>8</v>
      </c>
      <c r="C185" s="4">
        <f t="shared" si="13"/>
        <v>2022</v>
      </c>
      <c r="D185" s="4">
        <f t="shared" si="14"/>
        <v>8</v>
      </c>
      <c r="E185" s="41">
        <v>176</v>
      </c>
      <c r="F185" s="51">
        <f>'Energía Transada'!G185*1000</f>
        <v>11520</v>
      </c>
      <c r="G185" s="51">
        <f>CMG!F178</f>
        <v>109.04770000000001</v>
      </c>
      <c r="H185" s="18">
        <f t="shared" si="16"/>
        <v>1256229.504</v>
      </c>
      <c r="I185" s="51">
        <f>'Energía Transada'!D185</f>
        <v>72.759261272087528</v>
      </c>
      <c r="J185" s="51">
        <f>CMG!E178</f>
        <v>103.38019</v>
      </c>
      <c r="K185" s="18">
        <f t="shared" si="15"/>
        <v>7521.86625456805</v>
      </c>
    </row>
    <row r="186" spans="1:11" x14ac:dyDescent="0.2">
      <c r="A186" s="40">
        <f t="shared" si="17"/>
        <v>44781</v>
      </c>
      <c r="B186" s="4">
        <f t="shared" si="18"/>
        <v>9</v>
      </c>
      <c r="C186" s="4">
        <f t="shared" si="13"/>
        <v>2022</v>
      </c>
      <c r="D186" s="4">
        <f t="shared" si="14"/>
        <v>8</v>
      </c>
      <c r="E186" s="41">
        <v>177</v>
      </c>
      <c r="F186" s="51">
        <f>'Energía Transada'!G186*1000</f>
        <v>0</v>
      </c>
      <c r="G186" s="51">
        <f>CMG!F179</f>
        <v>72.430310000000006</v>
      </c>
      <c r="H186" s="18">
        <f t="shared" si="16"/>
        <v>0</v>
      </c>
      <c r="I186" s="51">
        <f>'Energía Transada'!D186</f>
        <v>1584.2133052424178</v>
      </c>
      <c r="J186" s="51">
        <f>CMG!E179</f>
        <v>75.006450000000001</v>
      </c>
      <c r="K186" s="18">
        <f t="shared" si="15"/>
        <v>118826.21606900015</v>
      </c>
    </row>
    <row r="187" spans="1:11" x14ac:dyDescent="0.2">
      <c r="A187" s="40">
        <f t="shared" si="17"/>
        <v>44781</v>
      </c>
      <c r="B187" s="4">
        <f t="shared" si="18"/>
        <v>10</v>
      </c>
      <c r="C187" s="4">
        <f t="shared" si="13"/>
        <v>2022</v>
      </c>
      <c r="D187" s="4">
        <f t="shared" si="14"/>
        <v>8</v>
      </c>
      <c r="E187" s="41">
        <v>178</v>
      </c>
      <c r="F187" s="51">
        <f>'Energía Transada'!G187*1000</f>
        <v>0</v>
      </c>
      <c r="G187" s="51">
        <f>CMG!F180</f>
        <v>88.067949999999996</v>
      </c>
      <c r="H187" s="18">
        <f t="shared" si="16"/>
        <v>0</v>
      </c>
      <c r="I187" s="51">
        <f>'Energía Transada'!D187</f>
        <v>2338.56131208847</v>
      </c>
      <c r="J187" s="51">
        <f>CMG!E180</f>
        <v>91.204520000000002</v>
      </c>
      <c r="K187" s="18">
        <f t="shared" si="15"/>
        <v>213287.3619595991</v>
      </c>
    </row>
    <row r="188" spans="1:11" x14ac:dyDescent="0.2">
      <c r="A188" s="40">
        <f t="shared" si="17"/>
        <v>44781</v>
      </c>
      <c r="B188" s="4">
        <f t="shared" si="18"/>
        <v>11</v>
      </c>
      <c r="C188" s="4">
        <f t="shared" si="13"/>
        <v>2022</v>
      </c>
      <c r="D188" s="4">
        <f t="shared" si="14"/>
        <v>8</v>
      </c>
      <c r="E188" s="41">
        <v>179</v>
      </c>
      <c r="F188" s="51">
        <f>'Energía Transada'!G188*1000</f>
        <v>0</v>
      </c>
      <c r="G188" s="51">
        <f>CMG!F181</f>
        <v>98.35445</v>
      </c>
      <c r="H188" s="18">
        <f t="shared" si="16"/>
        <v>0</v>
      </c>
      <c r="I188" s="51">
        <f>'Energía Transada'!D188</f>
        <v>3365.7907370329444</v>
      </c>
      <c r="J188" s="51">
        <f>CMG!E181</f>
        <v>101.85258</v>
      </c>
      <c r="K188" s="18">
        <f t="shared" si="15"/>
        <v>342814.47030690697</v>
      </c>
    </row>
    <row r="189" spans="1:11" x14ac:dyDescent="0.2">
      <c r="A189" s="40">
        <f t="shared" si="17"/>
        <v>44781</v>
      </c>
      <c r="B189" s="4">
        <f t="shared" si="18"/>
        <v>12</v>
      </c>
      <c r="C189" s="4">
        <f t="shared" si="13"/>
        <v>2022</v>
      </c>
      <c r="D189" s="4">
        <f t="shared" si="14"/>
        <v>8</v>
      </c>
      <c r="E189" s="41">
        <v>180</v>
      </c>
      <c r="F189" s="51">
        <f>'Energía Transada'!G189*1000</f>
        <v>0</v>
      </c>
      <c r="G189" s="51">
        <f>CMG!F182</f>
        <v>85.003699999999995</v>
      </c>
      <c r="H189" s="18">
        <f t="shared" si="16"/>
        <v>0</v>
      </c>
      <c r="I189" s="51">
        <f>'Energía Transada'!D189</f>
        <v>1337.3423585537737</v>
      </c>
      <c r="J189" s="51">
        <f>CMG!E182</f>
        <v>88.031790000000001</v>
      </c>
      <c r="K189" s="18">
        <f t="shared" si="15"/>
        <v>117728.6416663105</v>
      </c>
    </row>
    <row r="190" spans="1:11" x14ac:dyDescent="0.2">
      <c r="A190" s="40">
        <f t="shared" si="17"/>
        <v>44781</v>
      </c>
      <c r="B190" s="4">
        <f t="shared" si="18"/>
        <v>13</v>
      </c>
      <c r="C190" s="4">
        <f t="shared" si="13"/>
        <v>2022</v>
      </c>
      <c r="D190" s="4">
        <f t="shared" si="14"/>
        <v>8</v>
      </c>
      <c r="E190" s="41">
        <v>181</v>
      </c>
      <c r="F190" s="51">
        <f>'Energía Transada'!G190*1000</f>
        <v>0</v>
      </c>
      <c r="G190" s="51">
        <f>CMG!F183</f>
        <v>81.948480000000004</v>
      </c>
      <c r="H190" s="18">
        <f t="shared" si="16"/>
        <v>0</v>
      </c>
      <c r="I190" s="51">
        <f>'Energía Transada'!D190</f>
        <v>1973.5830839615282</v>
      </c>
      <c r="J190" s="51">
        <f>CMG!E183</f>
        <v>84.868110000000001</v>
      </c>
      <c r="K190" s="18">
        <f t="shared" si="15"/>
        <v>167494.26626378621</v>
      </c>
    </row>
    <row r="191" spans="1:11" x14ac:dyDescent="0.2">
      <c r="A191" s="40">
        <f t="shared" si="17"/>
        <v>44781</v>
      </c>
      <c r="B191" s="4">
        <f t="shared" si="18"/>
        <v>14</v>
      </c>
      <c r="C191" s="4">
        <f t="shared" si="13"/>
        <v>2022</v>
      </c>
      <c r="D191" s="4">
        <f t="shared" si="14"/>
        <v>8</v>
      </c>
      <c r="E191" s="41">
        <v>182</v>
      </c>
      <c r="F191" s="51">
        <f>'Energía Transada'!G191*1000</f>
        <v>0</v>
      </c>
      <c r="G191" s="51">
        <f>CMG!F184</f>
        <v>64.042019999999994</v>
      </c>
      <c r="H191" s="18">
        <f t="shared" si="16"/>
        <v>0</v>
      </c>
      <c r="I191" s="51">
        <f>'Energía Transada'!D191</f>
        <v>4161.3962805955971</v>
      </c>
      <c r="J191" s="51">
        <f>CMG!E184</f>
        <v>66.310839999999999</v>
      </c>
      <c r="K191" s="18">
        <f t="shared" si="15"/>
        <v>275945.68293916975</v>
      </c>
    </row>
    <row r="192" spans="1:11" x14ac:dyDescent="0.2">
      <c r="A192" s="40">
        <f t="shared" si="17"/>
        <v>44781</v>
      </c>
      <c r="B192" s="4">
        <f t="shared" si="18"/>
        <v>15</v>
      </c>
      <c r="C192" s="4">
        <f t="shared" si="13"/>
        <v>2022</v>
      </c>
      <c r="D192" s="4">
        <f t="shared" si="14"/>
        <v>8</v>
      </c>
      <c r="E192" s="41">
        <v>183</v>
      </c>
      <c r="F192" s="51">
        <f>'Energía Transada'!G192*1000</f>
        <v>0</v>
      </c>
      <c r="G192" s="51">
        <f>CMG!F185</f>
        <v>42.31203</v>
      </c>
      <c r="H192" s="18">
        <f t="shared" si="16"/>
        <v>0</v>
      </c>
      <c r="I192" s="51">
        <f>'Energía Transada'!D192</f>
        <v>2980.8449318964904</v>
      </c>
      <c r="J192" s="51">
        <f>CMG!E185</f>
        <v>43.812519999999999</v>
      </c>
      <c r="K192" s="18">
        <f t="shared" si="15"/>
        <v>130598.32819561362</v>
      </c>
    </row>
    <row r="193" spans="1:11" x14ac:dyDescent="0.2">
      <c r="A193" s="40">
        <f t="shared" si="17"/>
        <v>44781</v>
      </c>
      <c r="B193" s="4">
        <f t="shared" si="18"/>
        <v>16</v>
      </c>
      <c r="C193" s="4">
        <f t="shared" si="13"/>
        <v>2022</v>
      </c>
      <c r="D193" s="4">
        <f t="shared" si="14"/>
        <v>8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2201.6615768025599</v>
      </c>
      <c r="J193" s="51">
        <f>CMG!E186</f>
        <v>0</v>
      </c>
      <c r="K193" s="18">
        <f t="shared" si="15"/>
        <v>0</v>
      </c>
    </row>
    <row r="194" spans="1:11" x14ac:dyDescent="0.2">
      <c r="A194" s="40">
        <f t="shared" si="17"/>
        <v>44781</v>
      </c>
      <c r="B194" s="4">
        <f t="shared" si="18"/>
        <v>17</v>
      </c>
      <c r="C194" s="4">
        <f t="shared" si="13"/>
        <v>2022</v>
      </c>
      <c r="D194" s="4">
        <f t="shared" si="14"/>
        <v>8</v>
      </c>
      <c r="E194" s="41">
        <v>185</v>
      </c>
      <c r="F194" s="51">
        <f>'Energía Transada'!G194*1000</f>
        <v>0</v>
      </c>
      <c r="G194" s="51">
        <f>CMG!F187</f>
        <v>73.795209999999997</v>
      </c>
      <c r="H194" s="18">
        <f t="shared" si="16"/>
        <v>0</v>
      </c>
      <c r="I194" s="51">
        <f>'Energía Transada'!D194</f>
        <v>600.82360689265465</v>
      </c>
      <c r="J194" s="51">
        <f>CMG!E187</f>
        <v>76.42559</v>
      </c>
      <c r="K194" s="18">
        <f t="shared" si="15"/>
        <v>45918.298642699199</v>
      </c>
    </row>
    <row r="195" spans="1:11" x14ac:dyDescent="0.2">
      <c r="A195" s="40">
        <f t="shared" si="17"/>
        <v>44781</v>
      </c>
      <c r="B195" s="4">
        <f t="shared" si="18"/>
        <v>18</v>
      </c>
      <c r="C195" s="4">
        <f t="shared" si="13"/>
        <v>2022</v>
      </c>
      <c r="D195" s="4">
        <f t="shared" si="14"/>
        <v>8</v>
      </c>
      <c r="E195" s="41">
        <v>186</v>
      </c>
      <c r="F195" s="51">
        <f>'Energía Transada'!G195*1000</f>
        <v>0</v>
      </c>
      <c r="G195" s="51">
        <f>CMG!F188</f>
        <v>137.32201000000001</v>
      </c>
      <c r="H195" s="18">
        <f t="shared" si="16"/>
        <v>0</v>
      </c>
      <c r="I195" s="51">
        <f>'Energía Transada'!D195</f>
        <v>42.184366103804301</v>
      </c>
      <c r="J195" s="51">
        <f>CMG!E188</f>
        <v>142.20312000000001</v>
      </c>
      <c r="K195" s="18">
        <f t="shared" si="15"/>
        <v>5998.7484751832162</v>
      </c>
    </row>
    <row r="196" spans="1:11" x14ac:dyDescent="0.2">
      <c r="A196" s="40">
        <f t="shared" si="17"/>
        <v>44781</v>
      </c>
      <c r="B196" s="4">
        <f t="shared" si="18"/>
        <v>19</v>
      </c>
      <c r="C196" s="4">
        <f t="shared" si="13"/>
        <v>2022</v>
      </c>
      <c r="D196" s="4">
        <f t="shared" si="14"/>
        <v>8</v>
      </c>
      <c r="E196" s="41">
        <v>187</v>
      </c>
      <c r="F196" s="51">
        <f>'Energía Transada'!G196*1000</f>
        <v>11520</v>
      </c>
      <c r="G196" s="51">
        <f>CMG!F189</f>
        <v>147.93391</v>
      </c>
      <c r="H196" s="18">
        <f t="shared" si="16"/>
        <v>1704198.6432</v>
      </c>
      <c r="I196" s="51">
        <f>'Energía Transada'!D196</f>
        <v>0</v>
      </c>
      <c r="J196" s="51">
        <f>CMG!E189</f>
        <v>109.11098</v>
      </c>
      <c r="K196" s="18">
        <f t="shared" si="15"/>
        <v>0</v>
      </c>
    </row>
    <row r="197" spans="1:11" x14ac:dyDescent="0.2">
      <c r="A197" s="40">
        <f t="shared" si="17"/>
        <v>44781</v>
      </c>
      <c r="B197" s="4">
        <f t="shared" si="18"/>
        <v>20</v>
      </c>
      <c r="C197" s="4">
        <f t="shared" si="13"/>
        <v>2022</v>
      </c>
      <c r="D197" s="4">
        <f t="shared" si="14"/>
        <v>8</v>
      </c>
      <c r="E197" s="41">
        <v>188</v>
      </c>
      <c r="F197" s="51">
        <f>'Energía Transada'!G197*1000</f>
        <v>11520</v>
      </c>
      <c r="G197" s="51">
        <f>CMG!F190</f>
        <v>147.93391</v>
      </c>
      <c r="H197" s="18">
        <f t="shared" si="16"/>
        <v>1704198.6432</v>
      </c>
      <c r="I197" s="51">
        <f>'Energía Transada'!D197</f>
        <v>0</v>
      </c>
      <c r="J197" s="51">
        <f>CMG!E190</f>
        <v>105.24224</v>
      </c>
      <c r="K197" s="18">
        <f t="shared" si="15"/>
        <v>0</v>
      </c>
    </row>
    <row r="198" spans="1:11" x14ac:dyDescent="0.2">
      <c r="A198" s="40">
        <f t="shared" si="17"/>
        <v>44781</v>
      </c>
      <c r="B198" s="4">
        <f t="shared" si="18"/>
        <v>21</v>
      </c>
      <c r="C198" s="4">
        <f t="shared" si="13"/>
        <v>2022</v>
      </c>
      <c r="D198" s="4">
        <f t="shared" si="14"/>
        <v>8</v>
      </c>
      <c r="E198" s="41">
        <v>189</v>
      </c>
      <c r="F198" s="51">
        <f>'Energía Transada'!G198*1000</f>
        <v>11520</v>
      </c>
      <c r="G198" s="51">
        <f>CMG!F191</f>
        <v>147.93391</v>
      </c>
      <c r="H198" s="18">
        <f t="shared" si="16"/>
        <v>1704198.6432</v>
      </c>
      <c r="I198" s="51">
        <f>'Energía Transada'!D198</f>
        <v>403.35300950325302</v>
      </c>
      <c r="J198" s="51">
        <f>CMG!E191</f>
        <v>105.24224</v>
      </c>
      <c r="K198" s="18">
        <f t="shared" si="15"/>
        <v>42449.77423086363</v>
      </c>
    </row>
    <row r="199" spans="1:11" x14ac:dyDescent="0.2">
      <c r="A199" s="40">
        <f t="shared" si="17"/>
        <v>44781</v>
      </c>
      <c r="B199" s="4">
        <f t="shared" si="18"/>
        <v>22</v>
      </c>
      <c r="C199" s="4">
        <f t="shared" si="13"/>
        <v>2022</v>
      </c>
      <c r="D199" s="4">
        <f t="shared" si="14"/>
        <v>8</v>
      </c>
      <c r="E199" s="41">
        <v>190</v>
      </c>
      <c r="F199" s="51">
        <f>'Energía Transada'!G199*1000</f>
        <v>11520</v>
      </c>
      <c r="G199" s="51">
        <f>CMG!F192</f>
        <v>147.93391</v>
      </c>
      <c r="H199" s="18">
        <f t="shared" si="16"/>
        <v>1704198.6432</v>
      </c>
      <c r="I199" s="51">
        <f>'Energía Transada'!D199</f>
        <v>513.43495081559001</v>
      </c>
      <c r="J199" s="51">
        <f>CMG!E192</f>
        <v>81.984639999999999</v>
      </c>
      <c r="K199" s="18">
        <f t="shared" si="15"/>
        <v>42093.779606033851</v>
      </c>
    </row>
    <row r="200" spans="1:11" x14ac:dyDescent="0.2">
      <c r="A200" s="40">
        <f t="shared" si="17"/>
        <v>44781</v>
      </c>
      <c r="B200" s="4">
        <f t="shared" si="18"/>
        <v>23</v>
      </c>
      <c r="C200" s="4">
        <f t="shared" si="13"/>
        <v>2022</v>
      </c>
      <c r="D200" s="4">
        <f t="shared" si="14"/>
        <v>8</v>
      </c>
      <c r="E200" s="41">
        <v>191</v>
      </c>
      <c r="F200" s="51">
        <f>'Energía Transada'!G200*1000</f>
        <v>11520</v>
      </c>
      <c r="G200" s="51">
        <f>CMG!F193</f>
        <v>147.93391</v>
      </c>
      <c r="H200" s="18">
        <f t="shared" si="16"/>
        <v>1704198.6432</v>
      </c>
      <c r="I200" s="51">
        <f>'Energía Transada'!D200</f>
        <v>2106.5083471737598</v>
      </c>
      <c r="J200" s="51">
        <f>CMG!E193</f>
        <v>105.24224</v>
      </c>
      <c r="K200" s="18">
        <f t="shared" si="15"/>
        <v>221693.65703526416</v>
      </c>
    </row>
    <row r="201" spans="1:11" x14ac:dyDescent="0.2">
      <c r="A201" s="40">
        <f t="shared" si="17"/>
        <v>44781</v>
      </c>
      <c r="B201" s="4">
        <f t="shared" si="18"/>
        <v>24</v>
      </c>
      <c r="C201" s="4">
        <f t="shared" si="13"/>
        <v>2022</v>
      </c>
      <c r="D201" s="4">
        <f t="shared" si="14"/>
        <v>8</v>
      </c>
      <c r="E201" s="41">
        <v>192</v>
      </c>
      <c r="F201" s="51">
        <f>'Energía Transada'!G201*1000</f>
        <v>11520</v>
      </c>
      <c r="G201" s="51">
        <f>CMG!F194</f>
        <v>142.42006000000001</v>
      </c>
      <c r="H201" s="18">
        <f t="shared" si="16"/>
        <v>1640679.0912000001</v>
      </c>
      <c r="I201" s="51">
        <f>'Energía Transada'!D201</f>
        <v>3864.8463568672273</v>
      </c>
      <c r="J201" s="51">
        <f>CMG!E194</f>
        <v>105.24224</v>
      </c>
      <c r="K201" s="18">
        <f t="shared" si="15"/>
        <v>406745.08785254636</v>
      </c>
    </row>
    <row r="202" spans="1:11" x14ac:dyDescent="0.2">
      <c r="A202" s="40">
        <f t="shared" si="17"/>
        <v>44782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8</v>
      </c>
      <c r="E202" s="41">
        <v>193</v>
      </c>
      <c r="F202" s="51">
        <f>'Energía Transada'!G202*1000</f>
        <v>11520</v>
      </c>
      <c r="G202" s="51">
        <f>CMG!F195</f>
        <v>126.72087999999999</v>
      </c>
      <c r="H202" s="18">
        <f t="shared" si="16"/>
        <v>1459824.5375999999</v>
      </c>
      <c r="I202" s="51">
        <f>'Energía Transada'!D202</f>
        <v>2235.1374352518519</v>
      </c>
      <c r="J202" s="51">
        <f>CMG!E195</f>
        <v>97.283450000000002</v>
      </c>
      <c r="K202" s="18">
        <f t="shared" ref="K202:K265" si="21">I202*J202</f>
        <v>217441.88092545178</v>
      </c>
    </row>
    <row r="203" spans="1:11" x14ac:dyDescent="0.2">
      <c r="A203" s="40">
        <f t="shared" si="17"/>
        <v>44782</v>
      </c>
      <c r="B203" s="4">
        <f t="shared" si="18"/>
        <v>2</v>
      </c>
      <c r="C203" s="4">
        <f t="shared" si="19"/>
        <v>2022</v>
      </c>
      <c r="D203" s="4">
        <f t="shared" si="20"/>
        <v>8</v>
      </c>
      <c r="E203" s="41">
        <v>194</v>
      </c>
      <c r="F203" s="51">
        <f>'Energía Transada'!G203*1000</f>
        <v>11520</v>
      </c>
      <c r="G203" s="51">
        <f>CMG!F196</f>
        <v>120.36517000000001</v>
      </c>
      <c r="H203" s="18">
        <f t="shared" ref="H203:H266" si="22">F203*G203</f>
        <v>1386606.7584000002</v>
      </c>
      <c r="I203" s="51">
        <f>'Energía Transada'!D203</f>
        <v>15.4370768539533</v>
      </c>
      <c r="J203" s="51">
        <f>CMG!E196</f>
        <v>97.283450000000002</v>
      </c>
      <c r="K203" s="18">
        <f t="shared" si="21"/>
        <v>1501.7720942677233</v>
      </c>
    </row>
    <row r="204" spans="1:11" x14ac:dyDescent="0.2">
      <c r="A204" s="40">
        <f t="shared" ref="A204:A267" si="23">IF(B203=24,A203+1,A203)</f>
        <v>44782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8</v>
      </c>
      <c r="E204" s="41">
        <v>195</v>
      </c>
      <c r="F204" s="51">
        <f>'Energía Transada'!G204*1000</f>
        <v>11520</v>
      </c>
      <c r="G204" s="51">
        <f>CMG!F197</f>
        <v>122.98062</v>
      </c>
      <c r="H204" s="18">
        <f t="shared" si="22"/>
        <v>1416736.7424000001</v>
      </c>
      <c r="I204" s="51">
        <f>'Energía Transada'!D204</f>
        <v>766.02507468409351</v>
      </c>
      <c r="J204" s="51">
        <f>CMG!E197</f>
        <v>97.283450000000002</v>
      </c>
      <c r="K204" s="18">
        <f t="shared" si="21"/>
        <v>74521.562051776273</v>
      </c>
    </row>
    <row r="205" spans="1:11" x14ac:dyDescent="0.2">
      <c r="A205" s="40">
        <f t="shared" si="23"/>
        <v>44782</v>
      </c>
      <c r="B205" s="4">
        <f t="shared" si="24"/>
        <v>4</v>
      </c>
      <c r="C205" s="4">
        <f t="shared" si="19"/>
        <v>2022</v>
      </c>
      <c r="D205" s="4">
        <f t="shared" si="20"/>
        <v>8</v>
      </c>
      <c r="E205" s="41">
        <v>196</v>
      </c>
      <c r="F205" s="51">
        <f>'Energía Transada'!G205*1000</f>
        <v>11520</v>
      </c>
      <c r="G205" s="51">
        <f>CMG!F198</f>
        <v>118.00579</v>
      </c>
      <c r="H205" s="18">
        <f t="shared" si="22"/>
        <v>1359426.7008</v>
      </c>
      <c r="I205" s="51">
        <f>'Energía Transada'!D205</f>
        <v>1591.764152958036</v>
      </c>
      <c r="J205" s="51">
        <f>CMG!E198</f>
        <v>97.283450000000002</v>
      </c>
      <c r="K205" s="18">
        <f t="shared" si="21"/>
        <v>154852.30838608544</v>
      </c>
    </row>
    <row r="206" spans="1:11" x14ac:dyDescent="0.2">
      <c r="A206" s="40">
        <f t="shared" si="23"/>
        <v>44782</v>
      </c>
      <c r="B206" s="4">
        <f t="shared" si="24"/>
        <v>5</v>
      </c>
      <c r="C206" s="4">
        <f t="shared" si="19"/>
        <v>2022</v>
      </c>
      <c r="D206" s="4">
        <f t="shared" si="20"/>
        <v>8</v>
      </c>
      <c r="E206" s="41">
        <v>197</v>
      </c>
      <c r="F206" s="51">
        <f>'Energía Transada'!G206*1000</f>
        <v>11520</v>
      </c>
      <c r="G206" s="51">
        <f>CMG!F199</f>
        <v>118.00579</v>
      </c>
      <c r="H206" s="18">
        <f t="shared" si="22"/>
        <v>1359426.7008</v>
      </c>
      <c r="I206" s="51">
        <f>'Energía Transada'!D206</f>
        <v>1735.1425396300185</v>
      </c>
      <c r="J206" s="51">
        <f>CMG!E199</f>
        <v>97.283450000000002</v>
      </c>
      <c r="K206" s="18">
        <f t="shared" si="21"/>
        <v>168800.65249696994</v>
      </c>
    </row>
    <row r="207" spans="1:11" x14ac:dyDescent="0.2">
      <c r="A207" s="40">
        <f t="shared" si="23"/>
        <v>44782</v>
      </c>
      <c r="B207" s="4">
        <f t="shared" si="24"/>
        <v>6</v>
      </c>
      <c r="C207" s="4">
        <f t="shared" si="19"/>
        <v>2022</v>
      </c>
      <c r="D207" s="4">
        <f t="shared" si="20"/>
        <v>8</v>
      </c>
      <c r="E207" s="41">
        <v>198</v>
      </c>
      <c r="F207" s="51">
        <f>'Energía Transada'!G207*1000</f>
        <v>11520</v>
      </c>
      <c r="G207" s="51">
        <f>CMG!F200</f>
        <v>123.84938</v>
      </c>
      <c r="H207" s="18">
        <f t="shared" si="22"/>
        <v>1426744.8576</v>
      </c>
      <c r="I207" s="51">
        <f>'Energía Transada'!D207</f>
        <v>935.83656642409528</v>
      </c>
      <c r="J207" s="51">
        <f>CMG!E200</f>
        <v>97.283450000000002</v>
      </c>
      <c r="K207" s="18">
        <f t="shared" si="21"/>
        <v>91041.409817890148</v>
      </c>
    </row>
    <row r="208" spans="1:11" x14ac:dyDescent="0.2">
      <c r="A208" s="40">
        <f t="shared" si="23"/>
        <v>44782</v>
      </c>
      <c r="B208" s="4">
        <f t="shared" si="24"/>
        <v>7</v>
      </c>
      <c r="C208" s="4">
        <f t="shared" si="19"/>
        <v>2022</v>
      </c>
      <c r="D208" s="4">
        <f t="shared" si="20"/>
        <v>8</v>
      </c>
      <c r="E208" s="41">
        <v>199</v>
      </c>
      <c r="F208" s="51">
        <f>'Energía Transada'!G208*1000</f>
        <v>11520</v>
      </c>
      <c r="G208" s="51">
        <f>CMG!F201</f>
        <v>146.02575999999999</v>
      </c>
      <c r="H208" s="18">
        <f t="shared" si="22"/>
        <v>1682216.7552</v>
      </c>
      <c r="I208" s="51">
        <f>'Energía Transada'!D208</f>
        <v>1521.3560055977373</v>
      </c>
      <c r="J208" s="51">
        <f>CMG!E201</f>
        <v>97.283450000000002</v>
      </c>
      <c r="K208" s="18">
        <f t="shared" si="21"/>
        <v>148002.76090276719</v>
      </c>
    </row>
    <row r="209" spans="1:11" x14ac:dyDescent="0.2">
      <c r="A209" s="40">
        <f t="shared" si="23"/>
        <v>44782</v>
      </c>
      <c r="B209" s="4">
        <f t="shared" si="24"/>
        <v>8</v>
      </c>
      <c r="C209" s="4">
        <f t="shared" si="19"/>
        <v>2022</v>
      </c>
      <c r="D209" s="4">
        <f t="shared" si="20"/>
        <v>8</v>
      </c>
      <c r="E209" s="41">
        <v>200</v>
      </c>
      <c r="F209" s="51">
        <f>'Energía Transada'!G209*1000</f>
        <v>11520</v>
      </c>
      <c r="G209" s="51">
        <f>CMG!F202</f>
        <v>134.75925000000001</v>
      </c>
      <c r="H209" s="18">
        <f t="shared" si="22"/>
        <v>1552426.56</v>
      </c>
      <c r="I209" s="51">
        <f>'Energía Transada'!D209</f>
        <v>1099.0201291714143</v>
      </c>
      <c r="J209" s="51">
        <f>CMG!E202</f>
        <v>97.283450000000002</v>
      </c>
      <c r="K209" s="18">
        <f t="shared" si="21"/>
        <v>106916.46978524083</v>
      </c>
    </row>
    <row r="210" spans="1:11" x14ac:dyDescent="0.2">
      <c r="A210" s="40">
        <f t="shared" si="23"/>
        <v>44782</v>
      </c>
      <c r="B210" s="4">
        <f t="shared" si="24"/>
        <v>9</v>
      </c>
      <c r="C210" s="4">
        <f t="shared" si="19"/>
        <v>2022</v>
      </c>
      <c r="D210" s="4">
        <f t="shared" si="20"/>
        <v>8</v>
      </c>
      <c r="E210" s="41">
        <v>201</v>
      </c>
      <c r="F210" s="51">
        <f>'Energía Transada'!G210*1000</f>
        <v>0</v>
      </c>
      <c r="G210" s="51">
        <f>CMG!F203</f>
        <v>79.011939999999996</v>
      </c>
      <c r="H210" s="18">
        <f t="shared" si="22"/>
        <v>0</v>
      </c>
      <c r="I210" s="51">
        <f>'Energía Transada'!D210</f>
        <v>1900.6151322531873</v>
      </c>
      <c r="J210" s="51">
        <f>CMG!E203</f>
        <v>82.240089999999995</v>
      </c>
      <c r="K210" s="18">
        <f t="shared" si="21"/>
        <v>156306.75953186402</v>
      </c>
    </row>
    <row r="211" spans="1:11" x14ac:dyDescent="0.2">
      <c r="A211" s="40">
        <f t="shared" si="23"/>
        <v>44782</v>
      </c>
      <c r="B211" s="4">
        <f t="shared" si="24"/>
        <v>10</v>
      </c>
      <c r="C211" s="4">
        <f t="shared" si="19"/>
        <v>2022</v>
      </c>
      <c r="D211" s="4">
        <f t="shared" si="20"/>
        <v>8</v>
      </c>
      <c r="E211" s="41">
        <v>202</v>
      </c>
      <c r="F211" s="51">
        <f>'Energía Transada'!G211*1000</f>
        <v>0</v>
      </c>
      <c r="G211" s="51">
        <f>CMG!F204</f>
        <v>73.451840000000004</v>
      </c>
      <c r="H211" s="18">
        <f t="shared" si="22"/>
        <v>0</v>
      </c>
      <c r="I211" s="51">
        <f>'Energía Transada'!D211</f>
        <v>629.20968837532757</v>
      </c>
      <c r="J211" s="51">
        <f>CMG!E204</f>
        <v>76.451359999999994</v>
      </c>
      <c r="K211" s="18">
        <f t="shared" si="21"/>
        <v>48103.936401469982</v>
      </c>
    </row>
    <row r="212" spans="1:11" x14ac:dyDescent="0.2">
      <c r="A212" s="40">
        <f t="shared" si="23"/>
        <v>44782</v>
      </c>
      <c r="B212" s="4">
        <f t="shared" si="24"/>
        <v>11</v>
      </c>
      <c r="C212" s="4">
        <f t="shared" si="19"/>
        <v>2022</v>
      </c>
      <c r="D212" s="4">
        <f t="shared" si="20"/>
        <v>8</v>
      </c>
      <c r="E212" s="41">
        <v>203</v>
      </c>
      <c r="F212" s="51">
        <f>'Energía Transada'!G212*1000</f>
        <v>0</v>
      </c>
      <c r="G212" s="51">
        <f>CMG!F205</f>
        <v>73.451840000000004</v>
      </c>
      <c r="H212" s="18">
        <f t="shared" si="22"/>
        <v>0</v>
      </c>
      <c r="I212" s="51">
        <f>'Energía Transada'!D212</f>
        <v>3.16020261356794</v>
      </c>
      <c r="J212" s="51">
        <f>CMG!E205</f>
        <v>76.451359999999994</v>
      </c>
      <c r="K212" s="18">
        <f t="shared" si="21"/>
        <v>241.60178768282344</v>
      </c>
    </row>
    <row r="213" spans="1:11" x14ac:dyDescent="0.2">
      <c r="A213" s="40">
        <f t="shared" si="23"/>
        <v>44782</v>
      </c>
      <c r="B213" s="4">
        <f t="shared" si="24"/>
        <v>12</v>
      </c>
      <c r="C213" s="4">
        <f t="shared" si="19"/>
        <v>2022</v>
      </c>
      <c r="D213" s="4">
        <f t="shared" si="20"/>
        <v>8</v>
      </c>
      <c r="E213" s="41">
        <v>204</v>
      </c>
      <c r="F213" s="51">
        <f>'Energía Transada'!G213*1000</f>
        <v>0</v>
      </c>
      <c r="G213" s="51">
        <f>CMG!F206</f>
        <v>73.451840000000004</v>
      </c>
      <c r="H213" s="18">
        <f t="shared" si="22"/>
        <v>0</v>
      </c>
      <c r="I213" s="51">
        <f>'Energía Transada'!D213</f>
        <v>10.363768741085503</v>
      </c>
      <c r="J213" s="51">
        <f>CMG!E206</f>
        <v>76.451359999999994</v>
      </c>
      <c r="K213" s="18">
        <f t="shared" si="21"/>
        <v>792.32421498147448</v>
      </c>
    </row>
    <row r="214" spans="1:11" x14ac:dyDescent="0.2">
      <c r="A214" s="40">
        <f t="shared" si="23"/>
        <v>44782</v>
      </c>
      <c r="B214" s="4">
        <f t="shared" si="24"/>
        <v>13</v>
      </c>
      <c r="C214" s="4">
        <f t="shared" si="19"/>
        <v>2022</v>
      </c>
      <c r="D214" s="4">
        <f t="shared" si="20"/>
        <v>8</v>
      </c>
      <c r="E214" s="41">
        <v>205</v>
      </c>
      <c r="F214" s="51">
        <f>'Energía Transada'!G214*1000</f>
        <v>0</v>
      </c>
      <c r="G214" s="51">
        <f>CMG!F207</f>
        <v>73.451840000000004</v>
      </c>
      <c r="H214" s="18">
        <f t="shared" si="22"/>
        <v>0</v>
      </c>
      <c r="I214" s="51">
        <f>'Energía Transada'!D214</f>
        <v>0</v>
      </c>
      <c r="J214" s="51">
        <f>CMG!E207</f>
        <v>76.451359999999994</v>
      </c>
      <c r="K214" s="18">
        <f t="shared" si="21"/>
        <v>0</v>
      </c>
    </row>
    <row r="215" spans="1:11" x14ac:dyDescent="0.2">
      <c r="A215" s="40">
        <f t="shared" si="23"/>
        <v>44782</v>
      </c>
      <c r="B215" s="4">
        <f t="shared" si="24"/>
        <v>14</v>
      </c>
      <c r="C215" s="4">
        <f t="shared" si="19"/>
        <v>2022</v>
      </c>
      <c r="D215" s="4">
        <f t="shared" si="20"/>
        <v>8</v>
      </c>
      <c r="E215" s="41">
        <v>206</v>
      </c>
      <c r="F215" s="51">
        <f>'Energía Transada'!G215*1000</f>
        <v>0</v>
      </c>
      <c r="G215" s="51">
        <f>CMG!F208</f>
        <v>73.451840000000004</v>
      </c>
      <c r="H215" s="18">
        <f t="shared" si="22"/>
        <v>0</v>
      </c>
      <c r="I215" s="51">
        <f>'Energía Transada'!D215</f>
        <v>0</v>
      </c>
      <c r="J215" s="51">
        <f>CMG!E208</f>
        <v>76.451359999999994</v>
      </c>
      <c r="K215" s="18">
        <f t="shared" si="21"/>
        <v>0</v>
      </c>
    </row>
    <row r="216" spans="1:11" x14ac:dyDescent="0.2">
      <c r="A216" s="40">
        <f t="shared" si="23"/>
        <v>44782</v>
      </c>
      <c r="B216" s="4">
        <f t="shared" si="24"/>
        <v>15</v>
      </c>
      <c r="C216" s="4">
        <f t="shared" si="19"/>
        <v>2022</v>
      </c>
      <c r="D216" s="4">
        <f t="shared" si="20"/>
        <v>8</v>
      </c>
      <c r="E216" s="41">
        <v>207</v>
      </c>
      <c r="F216" s="51">
        <f>'Energía Transada'!G216*1000</f>
        <v>0</v>
      </c>
      <c r="G216" s="51">
        <f>CMG!F209</f>
        <v>72.711100000000002</v>
      </c>
      <c r="H216" s="18">
        <f t="shared" si="22"/>
        <v>0</v>
      </c>
      <c r="I216" s="51">
        <f>'Energía Transada'!D216</f>
        <v>0</v>
      </c>
      <c r="J216" s="51">
        <f>CMG!E209</f>
        <v>75.674049999999994</v>
      </c>
      <c r="K216" s="18">
        <f t="shared" si="21"/>
        <v>0</v>
      </c>
    </row>
    <row r="217" spans="1:11" x14ac:dyDescent="0.2">
      <c r="A217" s="40">
        <f t="shared" si="23"/>
        <v>44782</v>
      </c>
      <c r="B217" s="4">
        <f t="shared" si="24"/>
        <v>16</v>
      </c>
      <c r="C217" s="4">
        <f t="shared" si="19"/>
        <v>2022</v>
      </c>
      <c r="D217" s="4">
        <f t="shared" si="20"/>
        <v>8</v>
      </c>
      <c r="E217" s="41">
        <v>208</v>
      </c>
      <c r="F217" s="51">
        <f>'Energía Transada'!G217*1000</f>
        <v>0</v>
      </c>
      <c r="G217" s="51">
        <f>CMG!F210</f>
        <v>71.961219999999997</v>
      </c>
      <c r="H217" s="18">
        <f t="shared" si="22"/>
        <v>0</v>
      </c>
      <c r="I217" s="51">
        <f>'Energía Transada'!D217</f>
        <v>0</v>
      </c>
      <c r="J217" s="51">
        <f>CMG!E210</f>
        <v>74.887590000000003</v>
      </c>
      <c r="K217" s="18">
        <f t="shared" si="21"/>
        <v>0</v>
      </c>
    </row>
    <row r="218" spans="1:11" x14ac:dyDescent="0.2">
      <c r="A218" s="40">
        <f t="shared" si="23"/>
        <v>44782</v>
      </c>
      <c r="B218" s="4">
        <f t="shared" si="24"/>
        <v>17</v>
      </c>
      <c r="C218" s="4">
        <f t="shared" si="19"/>
        <v>2022</v>
      </c>
      <c r="D218" s="4">
        <f t="shared" si="20"/>
        <v>8</v>
      </c>
      <c r="E218" s="41">
        <v>209</v>
      </c>
      <c r="F218" s="51">
        <f>'Energía Transada'!G218*1000</f>
        <v>0</v>
      </c>
      <c r="G218" s="51">
        <f>CMG!F211</f>
        <v>96.039739999999995</v>
      </c>
      <c r="H218" s="18">
        <f t="shared" si="22"/>
        <v>0</v>
      </c>
      <c r="I218" s="51">
        <f>'Energía Transada'!D218</f>
        <v>0</v>
      </c>
      <c r="J218" s="51">
        <f>CMG!E211</f>
        <v>99.953760000000003</v>
      </c>
      <c r="K218" s="18">
        <f t="shared" si="21"/>
        <v>0</v>
      </c>
    </row>
    <row r="219" spans="1:11" x14ac:dyDescent="0.2">
      <c r="A219" s="40">
        <f t="shared" si="23"/>
        <v>44782</v>
      </c>
      <c r="B219" s="4">
        <f t="shared" si="24"/>
        <v>18</v>
      </c>
      <c r="C219" s="4">
        <f t="shared" si="19"/>
        <v>2022</v>
      </c>
      <c r="D219" s="4">
        <f t="shared" si="20"/>
        <v>8</v>
      </c>
      <c r="E219" s="41">
        <v>210</v>
      </c>
      <c r="F219" s="51">
        <f>'Energía Transada'!G219*1000</f>
        <v>0</v>
      </c>
      <c r="G219" s="51">
        <f>CMG!F212</f>
        <v>140.74001000000001</v>
      </c>
      <c r="H219" s="18">
        <f t="shared" si="22"/>
        <v>0</v>
      </c>
      <c r="I219" s="51">
        <f>'Energía Transada'!D219</f>
        <v>0</v>
      </c>
      <c r="J219" s="51">
        <f>CMG!E212</f>
        <v>146.48301000000001</v>
      </c>
      <c r="K219" s="18">
        <f t="shared" si="21"/>
        <v>0</v>
      </c>
    </row>
    <row r="220" spans="1:11" x14ac:dyDescent="0.2">
      <c r="A220" s="40">
        <f t="shared" si="23"/>
        <v>44782</v>
      </c>
      <c r="B220" s="4">
        <f t="shared" si="24"/>
        <v>19</v>
      </c>
      <c r="C220" s="4">
        <f t="shared" si="19"/>
        <v>2022</v>
      </c>
      <c r="D220" s="4">
        <f t="shared" si="20"/>
        <v>8</v>
      </c>
      <c r="E220" s="41">
        <v>211</v>
      </c>
      <c r="F220" s="51">
        <f>'Energía Transada'!G220*1000</f>
        <v>11520</v>
      </c>
      <c r="G220" s="51">
        <f>CMG!F213</f>
        <v>147.64440999999999</v>
      </c>
      <c r="H220" s="18">
        <f t="shared" si="22"/>
        <v>1700863.6032</v>
      </c>
      <c r="I220" s="51">
        <f>'Energía Transada'!D220</f>
        <v>0.17590688694659093</v>
      </c>
      <c r="J220" s="51">
        <f>CMG!E213</f>
        <v>118.33501</v>
      </c>
      <c r="K220" s="18">
        <f t="shared" si="21"/>
        <v>20.815943225893708</v>
      </c>
    </row>
    <row r="221" spans="1:11" x14ac:dyDescent="0.2">
      <c r="A221" s="40">
        <f t="shared" si="23"/>
        <v>44782</v>
      </c>
      <c r="B221" s="4">
        <f t="shared" si="24"/>
        <v>20</v>
      </c>
      <c r="C221" s="4">
        <f t="shared" si="19"/>
        <v>2022</v>
      </c>
      <c r="D221" s="4">
        <f t="shared" si="20"/>
        <v>8</v>
      </c>
      <c r="E221" s="41">
        <v>212</v>
      </c>
      <c r="F221" s="51">
        <f>'Energía Transada'!G221*1000</f>
        <v>11520</v>
      </c>
      <c r="G221" s="51">
        <f>CMG!F214</f>
        <v>147.64440999999999</v>
      </c>
      <c r="H221" s="18">
        <f t="shared" si="22"/>
        <v>1700863.6032</v>
      </c>
      <c r="I221" s="51">
        <f>'Energía Transada'!D221</f>
        <v>0.10604421744623363</v>
      </c>
      <c r="J221" s="51">
        <f>CMG!E214</f>
        <v>102.19426</v>
      </c>
      <c r="K221" s="18">
        <f t="shared" si="21"/>
        <v>10.837110329196936</v>
      </c>
    </row>
    <row r="222" spans="1:11" x14ac:dyDescent="0.2">
      <c r="A222" s="40">
        <f t="shared" si="23"/>
        <v>44782</v>
      </c>
      <c r="B222" s="4">
        <f t="shared" si="24"/>
        <v>21</v>
      </c>
      <c r="C222" s="4">
        <f t="shared" si="19"/>
        <v>2022</v>
      </c>
      <c r="D222" s="4">
        <f t="shared" si="20"/>
        <v>8</v>
      </c>
      <c r="E222" s="41">
        <v>213</v>
      </c>
      <c r="F222" s="51">
        <f>'Energía Transada'!G222*1000</f>
        <v>11520</v>
      </c>
      <c r="G222" s="51">
        <f>CMG!F215</f>
        <v>147.64440999999999</v>
      </c>
      <c r="H222" s="18">
        <f t="shared" si="22"/>
        <v>1700863.6032</v>
      </c>
      <c r="I222" s="51">
        <f>'Energía Transada'!D222</f>
        <v>0</v>
      </c>
      <c r="J222" s="51">
        <f>CMG!E215</f>
        <v>102.19426</v>
      </c>
      <c r="K222" s="18">
        <f t="shared" si="21"/>
        <v>0</v>
      </c>
    </row>
    <row r="223" spans="1:11" x14ac:dyDescent="0.2">
      <c r="A223" s="40">
        <f t="shared" si="23"/>
        <v>44782</v>
      </c>
      <c r="B223" s="4">
        <f t="shared" si="24"/>
        <v>22</v>
      </c>
      <c r="C223" s="4">
        <f t="shared" si="19"/>
        <v>2022</v>
      </c>
      <c r="D223" s="4">
        <f t="shared" si="20"/>
        <v>8</v>
      </c>
      <c r="E223" s="41">
        <v>214</v>
      </c>
      <c r="F223" s="51">
        <f>'Energía Transada'!G223*1000</f>
        <v>11520</v>
      </c>
      <c r="G223" s="51">
        <f>CMG!F216</f>
        <v>147.64440999999999</v>
      </c>
      <c r="H223" s="18">
        <f t="shared" si="22"/>
        <v>1700863.6032</v>
      </c>
      <c r="I223" s="51">
        <f>'Energía Transada'!D223</f>
        <v>45.701151291963924</v>
      </c>
      <c r="J223" s="51">
        <f>CMG!E216</f>
        <v>102.19426</v>
      </c>
      <c r="K223" s="18">
        <f t="shared" si="21"/>
        <v>4670.3953374302973</v>
      </c>
    </row>
    <row r="224" spans="1:11" x14ac:dyDescent="0.2">
      <c r="A224" s="40">
        <f t="shared" si="23"/>
        <v>44782</v>
      </c>
      <c r="B224" s="4">
        <f t="shared" si="24"/>
        <v>23</v>
      </c>
      <c r="C224" s="4">
        <f t="shared" si="19"/>
        <v>2022</v>
      </c>
      <c r="D224" s="4">
        <f t="shared" si="20"/>
        <v>8</v>
      </c>
      <c r="E224" s="41">
        <v>215</v>
      </c>
      <c r="F224" s="51">
        <f>'Energía Transada'!G224*1000</f>
        <v>11520</v>
      </c>
      <c r="G224" s="51">
        <f>CMG!F217</f>
        <v>147.64440999999999</v>
      </c>
      <c r="H224" s="18">
        <f t="shared" si="22"/>
        <v>1700863.6032</v>
      </c>
      <c r="I224" s="51">
        <f>'Energía Transada'!D224</f>
        <v>736.56198048746182</v>
      </c>
      <c r="J224" s="51">
        <f>CMG!E217</f>
        <v>102.19426</v>
      </c>
      <c r="K224" s="18">
        <f t="shared" si="21"/>
        <v>75272.406540050593</v>
      </c>
    </row>
    <row r="225" spans="1:11" x14ac:dyDescent="0.2">
      <c r="A225" s="40">
        <f t="shared" si="23"/>
        <v>44782</v>
      </c>
      <c r="B225" s="4">
        <f t="shared" si="24"/>
        <v>24</v>
      </c>
      <c r="C225" s="4">
        <f t="shared" si="19"/>
        <v>2022</v>
      </c>
      <c r="D225" s="4">
        <f t="shared" si="20"/>
        <v>8</v>
      </c>
      <c r="E225" s="41">
        <v>216</v>
      </c>
      <c r="F225" s="51">
        <f>'Energía Transada'!G225*1000</f>
        <v>11520</v>
      </c>
      <c r="G225" s="51">
        <f>CMG!F218</f>
        <v>144.95581000000001</v>
      </c>
      <c r="H225" s="18">
        <f t="shared" si="22"/>
        <v>1669890.9312000002</v>
      </c>
      <c r="I225" s="51">
        <f>'Energía Transada'!D225</f>
        <v>70.888406525668458</v>
      </c>
      <c r="J225" s="51">
        <f>CMG!E218</f>
        <v>102.19426</v>
      </c>
      <c r="K225" s="18">
        <f t="shared" si="21"/>
        <v>7244.3882474698594</v>
      </c>
    </row>
    <row r="226" spans="1:11" x14ac:dyDescent="0.2">
      <c r="A226" s="40">
        <f t="shared" si="23"/>
        <v>44783</v>
      </c>
      <c r="B226" s="4">
        <f t="shared" si="24"/>
        <v>1</v>
      </c>
      <c r="C226" s="4">
        <f t="shared" si="19"/>
        <v>2022</v>
      </c>
      <c r="D226" s="4">
        <f t="shared" si="20"/>
        <v>8</v>
      </c>
      <c r="E226" s="41">
        <v>217</v>
      </c>
      <c r="F226" s="51">
        <f>'Energía Transada'!G226*1000</f>
        <v>11520</v>
      </c>
      <c r="G226" s="51">
        <f>CMG!F219</f>
        <v>122.0966</v>
      </c>
      <c r="H226" s="18">
        <f t="shared" si="22"/>
        <v>1406552.8319999999</v>
      </c>
      <c r="I226" s="51">
        <f>'Energía Transada'!D226</f>
        <v>413.57228768971368</v>
      </c>
      <c r="J226" s="51">
        <f>CMG!E219</f>
        <v>98.757270000000005</v>
      </c>
      <c r="K226" s="18">
        <f t="shared" si="21"/>
        <v>40843.270079890732</v>
      </c>
    </row>
    <row r="227" spans="1:11" x14ac:dyDescent="0.2">
      <c r="A227" s="40">
        <f t="shared" si="23"/>
        <v>44783</v>
      </c>
      <c r="B227" s="4">
        <f t="shared" si="24"/>
        <v>2</v>
      </c>
      <c r="C227" s="4">
        <f t="shared" si="19"/>
        <v>2022</v>
      </c>
      <c r="D227" s="4">
        <f t="shared" si="20"/>
        <v>8</v>
      </c>
      <c r="E227" s="41">
        <v>218</v>
      </c>
      <c r="F227" s="51">
        <f>'Energía Transada'!G227*1000</f>
        <v>11520</v>
      </c>
      <c r="G227" s="51">
        <f>CMG!F220</f>
        <v>102.86159000000001</v>
      </c>
      <c r="H227" s="18">
        <f t="shared" si="22"/>
        <v>1184965.5168000001</v>
      </c>
      <c r="I227" s="51">
        <f>'Energía Transada'!D227</f>
        <v>16.362643317243908</v>
      </c>
      <c r="J227" s="51">
        <f>CMG!E220</f>
        <v>98.757270000000005</v>
      </c>
      <c r="K227" s="18">
        <f t="shared" si="21"/>
        <v>1615.9299839947523</v>
      </c>
    </row>
    <row r="228" spans="1:11" x14ac:dyDescent="0.2">
      <c r="A228" s="40">
        <f t="shared" si="23"/>
        <v>44783</v>
      </c>
      <c r="B228" s="4">
        <f t="shared" si="24"/>
        <v>3</v>
      </c>
      <c r="C228" s="4">
        <f t="shared" si="19"/>
        <v>2022</v>
      </c>
      <c r="D228" s="4">
        <f t="shared" si="20"/>
        <v>8</v>
      </c>
      <c r="E228" s="41">
        <v>219</v>
      </c>
      <c r="F228" s="51">
        <f>'Energía Transada'!G228*1000</f>
        <v>11520</v>
      </c>
      <c r="G228" s="51">
        <f>CMG!F221</f>
        <v>110.19137000000001</v>
      </c>
      <c r="H228" s="18">
        <f t="shared" si="22"/>
        <v>1269404.5824000002</v>
      </c>
      <c r="I228" s="51">
        <f>'Energía Transada'!D228</f>
        <v>0</v>
      </c>
      <c r="J228" s="51">
        <f>CMG!E221</f>
        <v>98.757270000000005</v>
      </c>
      <c r="K228" s="18">
        <f t="shared" si="21"/>
        <v>0</v>
      </c>
    </row>
    <row r="229" spans="1:11" x14ac:dyDescent="0.2">
      <c r="A229" s="40">
        <f t="shared" si="23"/>
        <v>44783</v>
      </c>
      <c r="B229" s="4">
        <f t="shared" si="24"/>
        <v>4</v>
      </c>
      <c r="C229" s="4">
        <f t="shared" si="19"/>
        <v>2022</v>
      </c>
      <c r="D229" s="4">
        <f t="shared" si="20"/>
        <v>8</v>
      </c>
      <c r="E229" s="41">
        <v>220</v>
      </c>
      <c r="F229" s="51">
        <f>'Energía Transada'!G229*1000</f>
        <v>11520</v>
      </c>
      <c r="G229" s="51">
        <f>CMG!F222</f>
        <v>118.02853</v>
      </c>
      <c r="H229" s="18">
        <f t="shared" si="22"/>
        <v>1359688.6655999999</v>
      </c>
      <c r="I229" s="51">
        <f>'Energía Transada'!D229</f>
        <v>0</v>
      </c>
      <c r="J229" s="51">
        <f>CMG!E222</f>
        <v>98.757270000000005</v>
      </c>
      <c r="K229" s="18">
        <f t="shared" si="21"/>
        <v>0</v>
      </c>
    </row>
    <row r="230" spans="1:11" x14ac:dyDescent="0.2">
      <c r="A230" s="40">
        <f t="shared" si="23"/>
        <v>44783</v>
      </c>
      <c r="B230" s="4">
        <f t="shared" si="24"/>
        <v>5</v>
      </c>
      <c r="C230" s="4">
        <f t="shared" si="19"/>
        <v>2022</v>
      </c>
      <c r="D230" s="4">
        <f t="shared" si="20"/>
        <v>8</v>
      </c>
      <c r="E230" s="41">
        <v>221</v>
      </c>
      <c r="F230" s="51">
        <f>'Energía Transada'!G230*1000</f>
        <v>11520</v>
      </c>
      <c r="G230" s="51">
        <f>CMG!F223</f>
        <v>118.02853</v>
      </c>
      <c r="H230" s="18">
        <f t="shared" si="22"/>
        <v>1359688.6655999999</v>
      </c>
      <c r="I230" s="51">
        <f>'Energía Transada'!D230</f>
        <v>0</v>
      </c>
      <c r="J230" s="51">
        <f>CMG!E223</f>
        <v>98.757270000000005</v>
      </c>
      <c r="K230" s="18">
        <f t="shared" si="21"/>
        <v>0</v>
      </c>
    </row>
    <row r="231" spans="1:11" x14ac:dyDescent="0.2">
      <c r="A231" s="40">
        <f t="shared" si="23"/>
        <v>44783</v>
      </c>
      <c r="B231" s="4">
        <f t="shared" si="24"/>
        <v>6</v>
      </c>
      <c r="C231" s="4">
        <f t="shared" si="19"/>
        <v>2022</v>
      </c>
      <c r="D231" s="4">
        <f t="shared" si="20"/>
        <v>8</v>
      </c>
      <c r="E231" s="41">
        <v>222</v>
      </c>
      <c r="F231" s="51">
        <f>'Energía Transada'!G231*1000</f>
        <v>11520</v>
      </c>
      <c r="G231" s="51">
        <f>CMG!F224</f>
        <v>118.02853</v>
      </c>
      <c r="H231" s="18">
        <f t="shared" si="22"/>
        <v>1359688.6655999999</v>
      </c>
      <c r="I231" s="51">
        <f>'Energía Transada'!D231</f>
        <v>0</v>
      </c>
      <c r="J231" s="51">
        <f>CMG!E224</f>
        <v>98.757270000000005</v>
      </c>
      <c r="K231" s="18">
        <f t="shared" si="21"/>
        <v>0</v>
      </c>
    </row>
    <row r="232" spans="1:11" x14ac:dyDescent="0.2">
      <c r="A232" s="40">
        <f t="shared" si="23"/>
        <v>44783</v>
      </c>
      <c r="B232" s="4">
        <f t="shared" si="24"/>
        <v>7</v>
      </c>
      <c r="C232" s="4">
        <f t="shared" si="19"/>
        <v>2022</v>
      </c>
      <c r="D232" s="4">
        <f t="shared" si="20"/>
        <v>8</v>
      </c>
      <c r="E232" s="41">
        <v>223</v>
      </c>
      <c r="F232" s="51">
        <f>'Energía Transada'!G232*1000</f>
        <v>11520</v>
      </c>
      <c r="G232" s="51">
        <f>CMG!F225</f>
        <v>138.63165000000001</v>
      </c>
      <c r="H232" s="18">
        <f t="shared" si="22"/>
        <v>1597036.608</v>
      </c>
      <c r="I232" s="51">
        <f>'Energía Transada'!D232</f>
        <v>0</v>
      </c>
      <c r="J232" s="51">
        <f>CMG!E225</f>
        <v>99.463970000000003</v>
      </c>
      <c r="K232" s="18">
        <f t="shared" si="21"/>
        <v>0</v>
      </c>
    </row>
    <row r="233" spans="1:11" x14ac:dyDescent="0.2">
      <c r="A233" s="40">
        <f t="shared" si="23"/>
        <v>44783</v>
      </c>
      <c r="B233" s="4">
        <f t="shared" si="24"/>
        <v>8</v>
      </c>
      <c r="C233" s="4">
        <f t="shared" si="19"/>
        <v>2022</v>
      </c>
      <c r="D233" s="4">
        <f t="shared" si="20"/>
        <v>8</v>
      </c>
      <c r="E233" s="41">
        <v>224</v>
      </c>
      <c r="F233" s="51">
        <f>'Energía Transada'!G233*1000</f>
        <v>11520</v>
      </c>
      <c r="G233" s="51">
        <f>CMG!F226</f>
        <v>127.76835</v>
      </c>
      <c r="H233" s="18">
        <f t="shared" si="22"/>
        <v>1471891.392</v>
      </c>
      <c r="I233" s="51">
        <f>'Energía Transada'!D233</f>
        <v>0</v>
      </c>
      <c r="J233" s="51">
        <f>CMG!E226</f>
        <v>122.6674</v>
      </c>
      <c r="K233" s="18">
        <f t="shared" si="21"/>
        <v>0</v>
      </c>
    </row>
    <row r="234" spans="1:11" x14ac:dyDescent="0.2">
      <c r="A234" s="40">
        <f t="shared" si="23"/>
        <v>44783</v>
      </c>
      <c r="B234" s="4">
        <f t="shared" si="24"/>
        <v>9</v>
      </c>
      <c r="C234" s="4">
        <f t="shared" si="19"/>
        <v>2022</v>
      </c>
      <c r="D234" s="4">
        <f t="shared" si="20"/>
        <v>8</v>
      </c>
      <c r="E234" s="41">
        <v>225</v>
      </c>
      <c r="F234" s="51">
        <f>'Energía Transada'!G234*1000</f>
        <v>0</v>
      </c>
      <c r="G234" s="51">
        <f>CMG!F227</f>
        <v>83.164490000000001</v>
      </c>
      <c r="H234" s="18">
        <f t="shared" si="22"/>
        <v>0</v>
      </c>
      <c r="I234" s="51">
        <f>'Energía Transada'!D234</f>
        <v>0</v>
      </c>
      <c r="J234" s="51">
        <f>CMG!E227</f>
        <v>87.785250000000005</v>
      </c>
      <c r="K234" s="18">
        <f t="shared" si="21"/>
        <v>0</v>
      </c>
    </row>
    <row r="235" spans="1:11" x14ac:dyDescent="0.2">
      <c r="A235" s="40">
        <f t="shared" si="23"/>
        <v>44783</v>
      </c>
      <c r="B235" s="4">
        <f t="shared" si="24"/>
        <v>10</v>
      </c>
      <c r="C235" s="4">
        <f t="shared" si="19"/>
        <v>2022</v>
      </c>
      <c r="D235" s="4">
        <f t="shared" si="20"/>
        <v>8</v>
      </c>
      <c r="E235" s="41">
        <v>226</v>
      </c>
      <c r="F235" s="51">
        <f>'Energía Transada'!G235*1000</f>
        <v>0</v>
      </c>
      <c r="G235" s="51">
        <f>CMG!F228</f>
        <v>67.055279999999996</v>
      </c>
      <c r="H235" s="18">
        <f t="shared" si="22"/>
        <v>0</v>
      </c>
      <c r="I235" s="51">
        <f>'Energía Transada'!D235</f>
        <v>4.626636205288219E-2</v>
      </c>
      <c r="J235" s="51">
        <f>CMG!E228</f>
        <v>70.779060000000001</v>
      </c>
      <c r="K235" s="18">
        <f t="shared" si="21"/>
        <v>3.2746896157226719</v>
      </c>
    </row>
    <row r="236" spans="1:11" x14ac:dyDescent="0.2">
      <c r="A236" s="40">
        <f t="shared" si="23"/>
        <v>44783</v>
      </c>
      <c r="B236" s="4">
        <f t="shared" si="24"/>
        <v>11</v>
      </c>
      <c r="C236" s="4">
        <f t="shared" si="19"/>
        <v>2022</v>
      </c>
      <c r="D236" s="4">
        <f t="shared" si="20"/>
        <v>8</v>
      </c>
      <c r="E236" s="41">
        <v>227</v>
      </c>
      <c r="F236" s="51">
        <f>'Energía Transada'!G236*1000</f>
        <v>0</v>
      </c>
      <c r="G236" s="51">
        <f>CMG!F229</f>
        <v>73.125680000000003</v>
      </c>
      <c r="H236" s="18">
        <f t="shared" si="22"/>
        <v>0</v>
      </c>
      <c r="I236" s="51">
        <f>'Energía Transada'!D236</f>
        <v>422.17621448894005</v>
      </c>
      <c r="J236" s="51">
        <f>CMG!E229</f>
        <v>77.193759999999997</v>
      </c>
      <c r="K236" s="18">
        <f t="shared" si="21"/>
        <v>32589.36937896776</v>
      </c>
    </row>
    <row r="237" spans="1:11" x14ac:dyDescent="0.2">
      <c r="A237" s="40">
        <f t="shared" si="23"/>
        <v>44783</v>
      </c>
      <c r="B237" s="4">
        <f t="shared" si="24"/>
        <v>12</v>
      </c>
      <c r="C237" s="4">
        <f t="shared" si="19"/>
        <v>2022</v>
      </c>
      <c r="D237" s="4">
        <f t="shared" si="20"/>
        <v>8</v>
      </c>
      <c r="E237" s="41">
        <v>228</v>
      </c>
      <c r="F237" s="51">
        <f>'Energía Transada'!G237*1000</f>
        <v>0</v>
      </c>
      <c r="G237" s="51">
        <f>CMG!F230</f>
        <v>76.296790000000001</v>
      </c>
      <c r="H237" s="18">
        <f t="shared" si="22"/>
        <v>0</v>
      </c>
      <c r="I237" s="51">
        <f>'Energía Transada'!D237</f>
        <v>525.71385127480687</v>
      </c>
      <c r="J237" s="51">
        <f>CMG!E230</f>
        <v>80.537009999999995</v>
      </c>
      <c r="K237" s="18">
        <f t="shared" si="21"/>
        <v>42339.421697257632</v>
      </c>
    </row>
    <row r="238" spans="1:11" x14ac:dyDescent="0.2">
      <c r="A238" s="40">
        <f t="shared" si="23"/>
        <v>44783</v>
      </c>
      <c r="B238" s="4">
        <f t="shared" si="24"/>
        <v>13</v>
      </c>
      <c r="C238" s="4">
        <f t="shared" si="19"/>
        <v>2022</v>
      </c>
      <c r="D238" s="4">
        <f t="shared" si="20"/>
        <v>8</v>
      </c>
      <c r="E238" s="41">
        <v>229</v>
      </c>
      <c r="F238" s="51">
        <f>'Energía Transada'!G238*1000</f>
        <v>0</v>
      </c>
      <c r="G238" s="51">
        <f>CMG!F231</f>
        <v>72.763270000000006</v>
      </c>
      <c r="H238" s="18">
        <f t="shared" si="22"/>
        <v>0</v>
      </c>
      <c r="I238" s="51">
        <f>'Energía Transada'!D238</f>
        <v>474.54797736496721</v>
      </c>
      <c r="J238" s="51">
        <f>CMG!E231</f>
        <v>76.804159999999996</v>
      </c>
      <c r="K238" s="18">
        <f t="shared" si="21"/>
        <v>36447.258781215322</v>
      </c>
    </row>
    <row r="239" spans="1:11" x14ac:dyDescent="0.2">
      <c r="A239" s="40">
        <f t="shared" si="23"/>
        <v>44783</v>
      </c>
      <c r="B239" s="4">
        <f t="shared" si="24"/>
        <v>14</v>
      </c>
      <c r="C239" s="4">
        <f t="shared" si="19"/>
        <v>2022</v>
      </c>
      <c r="D239" s="4">
        <f t="shared" si="20"/>
        <v>8</v>
      </c>
      <c r="E239" s="41">
        <v>230</v>
      </c>
      <c r="F239" s="51">
        <f>'Energía Transada'!G239*1000</f>
        <v>0</v>
      </c>
      <c r="G239" s="51">
        <f>CMG!F232</f>
        <v>40.06465</v>
      </c>
      <c r="H239" s="18">
        <f t="shared" si="22"/>
        <v>0</v>
      </c>
      <c r="I239" s="51">
        <f>'Energía Transada'!D239</f>
        <v>979.20350514835343</v>
      </c>
      <c r="J239" s="51">
        <f>CMG!E232</f>
        <v>42.284419999999997</v>
      </c>
      <c r="K239" s="18">
        <f t="shared" si="21"/>
        <v>41405.052277165138</v>
      </c>
    </row>
    <row r="240" spans="1:11" x14ac:dyDescent="0.2">
      <c r="A240" s="40">
        <f t="shared" si="23"/>
        <v>44783</v>
      </c>
      <c r="B240" s="4">
        <f t="shared" si="24"/>
        <v>15</v>
      </c>
      <c r="C240" s="4">
        <f t="shared" si="19"/>
        <v>2022</v>
      </c>
      <c r="D240" s="4">
        <f t="shared" si="20"/>
        <v>8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1923.4642323151641</v>
      </c>
      <c r="J240" s="51">
        <f>CMG!E233</f>
        <v>0</v>
      </c>
      <c r="K240" s="18">
        <f t="shared" si="21"/>
        <v>0</v>
      </c>
    </row>
    <row r="241" spans="1:11" x14ac:dyDescent="0.2">
      <c r="A241" s="40">
        <f t="shared" si="23"/>
        <v>44783</v>
      </c>
      <c r="B241" s="4">
        <f t="shared" si="24"/>
        <v>16</v>
      </c>
      <c r="C241" s="4">
        <f t="shared" si="19"/>
        <v>2022</v>
      </c>
      <c r="D241" s="4">
        <f t="shared" si="20"/>
        <v>8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2552.4867139751536</v>
      </c>
      <c r="J241" s="51">
        <f>CMG!E234</f>
        <v>0</v>
      </c>
      <c r="K241" s="18">
        <f t="shared" si="21"/>
        <v>0</v>
      </c>
    </row>
    <row r="242" spans="1:11" x14ac:dyDescent="0.2">
      <c r="A242" s="40">
        <f t="shared" si="23"/>
        <v>44783</v>
      </c>
      <c r="B242" s="4">
        <f t="shared" si="24"/>
        <v>17</v>
      </c>
      <c r="C242" s="4">
        <f t="shared" si="19"/>
        <v>2022</v>
      </c>
      <c r="D242" s="4">
        <f t="shared" si="20"/>
        <v>8</v>
      </c>
      <c r="E242" s="41">
        <v>233</v>
      </c>
      <c r="F242" s="51">
        <f>'Energía Transada'!G242*1000</f>
        <v>0</v>
      </c>
      <c r="G242" s="51">
        <f>CMG!F235</f>
        <v>65.841200000000001</v>
      </c>
      <c r="H242" s="18">
        <f t="shared" si="22"/>
        <v>0</v>
      </c>
      <c r="I242" s="51">
        <f>'Energía Transada'!D242</f>
        <v>5645.0217182315037</v>
      </c>
      <c r="J242" s="51">
        <f>CMG!E235</f>
        <v>69.492500000000007</v>
      </c>
      <c r="K242" s="18">
        <f t="shared" si="21"/>
        <v>392286.67175420281</v>
      </c>
    </row>
    <row r="243" spans="1:11" x14ac:dyDescent="0.2">
      <c r="A243" s="40">
        <f t="shared" si="23"/>
        <v>44783</v>
      </c>
      <c r="B243" s="4">
        <f t="shared" si="24"/>
        <v>18</v>
      </c>
      <c r="C243" s="4">
        <f t="shared" si="19"/>
        <v>2022</v>
      </c>
      <c r="D243" s="4">
        <f t="shared" si="20"/>
        <v>8</v>
      </c>
      <c r="E243" s="41">
        <v>234</v>
      </c>
      <c r="F243" s="51">
        <f>'Energía Transada'!G243*1000</f>
        <v>0</v>
      </c>
      <c r="G243" s="51">
        <f>CMG!F236</f>
        <v>145.04633999999999</v>
      </c>
      <c r="H243" s="18">
        <f t="shared" si="22"/>
        <v>0</v>
      </c>
      <c r="I243" s="51">
        <f>'Energía Transada'!D243</f>
        <v>11133.185093045826</v>
      </c>
      <c r="J243" s="51">
        <f>CMG!E236</f>
        <v>153.10095000000001</v>
      </c>
      <c r="K243" s="18">
        <f t="shared" si="21"/>
        <v>1704501.2142711545</v>
      </c>
    </row>
    <row r="244" spans="1:11" x14ac:dyDescent="0.2">
      <c r="A244" s="40">
        <f t="shared" si="23"/>
        <v>44783</v>
      </c>
      <c r="B244" s="4">
        <f t="shared" si="24"/>
        <v>19</v>
      </c>
      <c r="C244" s="4">
        <f t="shared" si="19"/>
        <v>2022</v>
      </c>
      <c r="D244" s="4">
        <f t="shared" si="20"/>
        <v>8</v>
      </c>
      <c r="E244" s="41">
        <v>235</v>
      </c>
      <c r="F244" s="51">
        <f>'Energía Transada'!G244*1000</f>
        <v>11520</v>
      </c>
      <c r="G244" s="51">
        <f>CMG!F237</f>
        <v>151.58788000000001</v>
      </c>
      <c r="H244" s="18">
        <f t="shared" si="22"/>
        <v>1746292.3776000002</v>
      </c>
      <c r="I244" s="51">
        <f>'Energía Transada'!D244</f>
        <v>18425.51366734851</v>
      </c>
      <c r="J244" s="51">
        <f>CMG!E237</f>
        <v>143.27052</v>
      </c>
      <c r="K244" s="18">
        <f t="shared" si="21"/>
        <v>2639832.9243881283</v>
      </c>
    </row>
    <row r="245" spans="1:11" x14ac:dyDescent="0.2">
      <c r="A245" s="40">
        <f t="shared" si="23"/>
        <v>44783</v>
      </c>
      <c r="B245" s="4">
        <f t="shared" si="24"/>
        <v>20</v>
      </c>
      <c r="C245" s="4">
        <f t="shared" si="19"/>
        <v>2022</v>
      </c>
      <c r="D245" s="4">
        <f t="shared" si="20"/>
        <v>8</v>
      </c>
      <c r="E245" s="41">
        <v>236</v>
      </c>
      <c r="F245" s="51">
        <f>'Energía Transada'!G245*1000</f>
        <v>11520</v>
      </c>
      <c r="G245" s="51">
        <f>CMG!F238</f>
        <v>151.58788000000001</v>
      </c>
      <c r="H245" s="18">
        <f t="shared" si="22"/>
        <v>1746292.3776000002</v>
      </c>
      <c r="I245" s="51">
        <f>'Energía Transada'!D245</f>
        <v>22581.61310295033</v>
      </c>
      <c r="J245" s="51">
        <f>CMG!E238</f>
        <v>143.27052</v>
      </c>
      <c r="K245" s="18">
        <f t="shared" si="21"/>
        <v>3235279.4516985076</v>
      </c>
    </row>
    <row r="246" spans="1:11" x14ac:dyDescent="0.2">
      <c r="A246" s="40">
        <f t="shared" si="23"/>
        <v>44783</v>
      </c>
      <c r="B246" s="4">
        <f t="shared" si="24"/>
        <v>21</v>
      </c>
      <c r="C246" s="4">
        <f t="shared" si="19"/>
        <v>2022</v>
      </c>
      <c r="D246" s="4">
        <f t="shared" si="20"/>
        <v>8</v>
      </c>
      <c r="E246" s="41">
        <v>237</v>
      </c>
      <c r="F246" s="51">
        <f>'Energía Transada'!G246*1000</f>
        <v>11520</v>
      </c>
      <c r="G246" s="51">
        <f>CMG!F239</f>
        <v>151.58788000000001</v>
      </c>
      <c r="H246" s="18">
        <f t="shared" si="22"/>
        <v>1746292.3776000002</v>
      </c>
      <c r="I246" s="51">
        <f>'Energía Transada'!D246</f>
        <v>23355.086372612917</v>
      </c>
      <c r="J246" s="51">
        <f>CMG!E239</f>
        <v>143.27052</v>
      </c>
      <c r="K246" s="18">
        <f t="shared" si="21"/>
        <v>3346095.3692491665</v>
      </c>
    </row>
    <row r="247" spans="1:11" x14ac:dyDescent="0.2">
      <c r="A247" s="40">
        <f t="shared" si="23"/>
        <v>44783</v>
      </c>
      <c r="B247" s="4">
        <f t="shared" si="24"/>
        <v>22</v>
      </c>
      <c r="C247" s="4">
        <f t="shared" si="19"/>
        <v>2022</v>
      </c>
      <c r="D247" s="4">
        <f t="shared" si="20"/>
        <v>8</v>
      </c>
      <c r="E247" s="41">
        <v>238</v>
      </c>
      <c r="F247" s="51">
        <f>'Energía Transada'!G247*1000</f>
        <v>11520</v>
      </c>
      <c r="G247" s="51">
        <f>CMG!F240</f>
        <v>148.90602999999999</v>
      </c>
      <c r="H247" s="18">
        <f t="shared" si="22"/>
        <v>1715397.4655999998</v>
      </c>
      <c r="I247" s="51">
        <f>'Energía Transada'!D247</f>
        <v>29078.256347535102</v>
      </c>
      <c r="J247" s="51">
        <f>CMG!E240</f>
        <v>140.73364000000001</v>
      </c>
      <c r="K247" s="18">
        <f t="shared" si="21"/>
        <v>4092288.8606417202</v>
      </c>
    </row>
    <row r="248" spans="1:11" x14ac:dyDescent="0.2">
      <c r="A248" s="40">
        <f t="shared" si="23"/>
        <v>44783</v>
      </c>
      <c r="B248" s="4">
        <f t="shared" si="24"/>
        <v>23</v>
      </c>
      <c r="C248" s="4">
        <f t="shared" si="19"/>
        <v>2022</v>
      </c>
      <c r="D248" s="4">
        <f t="shared" si="20"/>
        <v>8</v>
      </c>
      <c r="E248" s="41">
        <v>239</v>
      </c>
      <c r="F248" s="51">
        <f>'Energía Transada'!G248*1000</f>
        <v>11520</v>
      </c>
      <c r="G248" s="51">
        <f>CMG!F241</f>
        <v>143.54232999999999</v>
      </c>
      <c r="H248" s="18">
        <f t="shared" si="22"/>
        <v>1653607.6416</v>
      </c>
      <c r="I248" s="51">
        <f>'Energía Transada'!D248</f>
        <v>23055.06258257676</v>
      </c>
      <c r="J248" s="51">
        <f>CMG!E241</f>
        <v>135.65987000000001</v>
      </c>
      <c r="K248" s="18">
        <f t="shared" si="21"/>
        <v>3127646.7927942276</v>
      </c>
    </row>
    <row r="249" spans="1:11" x14ac:dyDescent="0.2">
      <c r="A249" s="40">
        <f t="shared" si="23"/>
        <v>44783</v>
      </c>
      <c r="B249" s="4">
        <f t="shared" si="24"/>
        <v>24</v>
      </c>
      <c r="C249" s="4">
        <f t="shared" si="19"/>
        <v>2022</v>
      </c>
      <c r="D249" s="4">
        <f t="shared" si="20"/>
        <v>8</v>
      </c>
      <c r="E249" s="41">
        <v>240</v>
      </c>
      <c r="F249" s="51">
        <f>'Energía Transada'!G249*1000</f>
        <v>11520</v>
      </c>
      <c r="G249" s="51">
        <f>CMG!F242</f>
        <v>133.05051</v>
      </c>
      <c r="H249" s="18">
        <f t="shared" si="22"/>
        <v>1532741.8752000001</v>
      </c>
      <c r="I249" s="51">
        <f>'Energía Transada'!D249</f>
        <v>29677.153444661428</v>
      </c>
      <c r="J249" s="51">
        <f>CMG!E242</f>
        <v>125.7479</v>
      </c>
      <c r="K249" s="18">
        <f t="shared" si="21"/>
        <v>3731839.7236439409</v>
      </c>
    </row>
    <row r="250" spans="1:11" x14ac:dyDescent="0.2">
      <c r="A250" s="40">
        <f t="shared" si="23"/>
        <v>44784</v>
      </c>
      <c r="B250" s="4">
        <f t="shared" si="24"/>
        <v>1</v>
      </c>
      <c r="C250" s="4">
        <f t="shared" si="19"/>
        <v>2022</v>
      </c>
      <c r="D250" s="4">
        <f t="shared" si="20"/>
        <v>8</v>
      </c>
      <c r="E250" s="41">
        <v>241</v>
      </c>
      <c r="F250" s="51">
        <f>'Energía Transada'!G250*1000</f>
        <v>11520</v>
      </c>
      <c r="G250" s="51">
        <f>CMG!F243</f>
        <v>122.16378</v>
      </c>
      <c r="H250" s="18">
        <f t="shared" si="22"/>
        <v>1407326.7456</v>
      </c>
      <c r="I250" s="51">
        <f>'Energía Transada'!D250</f>
        <v>31104.146981780304</v>
      </c>
      <c r="J250" s="51">
        <f>CMG!E243</f>
        <v>98.833579999999998</v>
      </c>
      <c r="K250" s="18">
        <f t="shared" si="21"/>
        <v>3074134.1990555422</v>
      </c>
    </row>
    <row r="251" spans="1:11" x14ac:dyDescent="0.2">
      <c r="A251" s="40">
        <f t="shared" si="23"/>
        <v>44784</v>
      </c>
      <c r="B251" s="4">
        <f t="shared" si="24"/>
        <v>2</v>
      </c>
      <c r="C251" s="4">
        <f t="shared" si="19"/>
        <v>2022</v>
      </c>
      <c r="D251" s="4">
        <f t="shared" si="20"/>
        <v>8</v>
      </c>
      <c r="E251" s="41">
        <v>242</v>
      </c>
      <c r="F251" s="51">
        <f>'Energía Transada'!G251*1000</f>
        <v>11520</v>
      </c>
      <c r="G251" s="51">
        <f>CMG!F244</f>
        <v>107.90443999999999</v>
      </c>
      <c r="H251" s="18">
        <f t="shared" si="22"/>
        <v>1243059.1487999998</v>
      </c>
      <c r="I251" s="51">
        <f>'Energía Transada'!D251</f>
        <v>29878.395644545315</v>
      </c>
      <c r="J251" s="51">
        <f>CMG!E244</f>
        <v>95.671840000000003</v>
      </c>
      <c r="K251" s="18">
        <f t="shared" si="21"/>
        <v>2858521.0875616362</v>
      </c>
    </row>
    <row r="252" spans="1:11" x14ac:dyDescent="0.2">
      <c r="A252" s="40">
        <f t="shared" si="23"/>
        <v>44784</v>
      </c>
      <c r="B252" s="4">
        <f t="shared" si="24"/>
        <v>3</v>
      </c>
      <c r="C252" s="4">
        <f t="shared" si="19"/>
        <v>2022</v>
      </c>
      <c r="D252" s="4">
        <f t="shared" si="20"/>
        <v>8</v>
      </c>
      <c r="E252" s="41">
        <v>243</v>
      </c>
      <c r="F252" s="51">
        <f>'Energía Transada'!G252*1000</f>
        <v>11520</v>
      </c>
      <c r="G252" s="51">
        <f>CMG!F245</f>
        <v>123.45189999999999</v>
      </c>
      <c r="H252" s="18">
        <f t="shared" si="22"/>
        <v>1422165.888</v>
      </c>
      <c r="I252" s="51">
        <f>'Energía Transada'!D252</f>
        <v>28051.17296385286</v>
      </c>
      <c r="J252" s="51">
        <f>CMG!E245</f>
        <v>109.45377999999999</v>
      </c>
      <c r="K252" s="18">
        <f t="shared" si="21"/>
        <v>3070306.9143274985</v>
      </c>
    </row>
    <row r="253" spans="1:11" x14ac:dyDescent="0.2">
      <c r="A253" s="40">
        <f t="shared" si="23"/>
        <v>44784</v>
      </c>
      <c r="B253" s="4">
        <f t="shared" si="24"/>
        <v>4</v>
      </c>
      <c r="C253" s="4">
        <f t="shared" si="19"/>
        <v>2022</v>
      </c>
      <c r="D253" s="4">
        <f t="shared" si="20"/>
        <v>8</v>
      </c>
      <c r="E253" s="41">
        <v>244</v>
      </c>
      <c r="F253" s="51">
        <f>'Energía Transada'!G253*1000</f>
        <v>11520</v>
      </c>
      <c r="G253" s="51">
        <f>CMG!F246</f>
        <v>120.71353000000001</v>
      </c>
      <c r="H253" s="18">
        <f t="shared" si="22"/>
        <v>1390619.8656000001</v>
      </c>
      <c r="I253" s="51">
        <f>'Energía Transada'!D253</f>
        <v>32951.261040030928</v>
      </c>
      <c r="J253" s="51">
        <f>CMG!E246</f>
        <v>107.03068</v>
      </c>
      <c r="K253" s="18">
        <f t="shared" si="21"/>
        <v>3526795.8759720176</v>
      </c>
    </row>
    <row r="254" spans="1:11" x14ac:dyDescent="0.2">
      <c r="A254" s="40">
        <f t="shared" si="23"/>
        <v>44784</v>
      </c>
      <c r="B254" s="4">
        <f t="shared" si="24"/>
        <v>5</v>
      </c>
      <c r="C254" s="4">
        <f t="shared" si="19"/>
        <v>2022</v>
      </c>
      <c r="D254" s="4">
        <f t="shared" si="20"/>
        <v>8</v>
      </c>
      <c r="E254" s="41">
        <v>245</v>
      </c>
      <c r="F254" s="51">
        <f>'Energía Transada'!G254*1000</f>
        <v>11520</v>
      </c>
      <c r="G254" s="51">
        <f>CMG!F247</f>
        <v>117.60584</v>
      </c>
      <c r="H254" s="18">
        <f t="shared" si="22"/>
        <v>1354819.2768000001</v>
      </c>
      <c r="I254" s="51">
        <f>'Energía Transada'!D254</f>
        <v>33888.986445889816</v>
      </c>
      <c r="J254" s="51">
        <f>CMG!E247</f>
        <v>104.27428999999999</v>
      </c>
      <c r="K254" s="18">
        <f t="shared" si="21"/>
        <v>3533750.0004647835</v>
      </c>
    </row>
    <row r="255" spans="1:11" x14ac:dyDescent="0.2">
      <c r="A255" s="40">
        <f t="shared" si="23"/>
        <v>44784</v>
      </c>
      <c r="B255" s="4">
        <f t="shared" si="24"/>
        <v>6</v>
      </c>
      <c r="C255" s="4">
        <f t="shared" si="19"/>
        <v>2022</v>
      </c>
      <c r="D255" s="4">
        <f t="shared" si="20"/>
        <v>8</v>
      </c>
      <c r="E255" s="41">
        <v>246</v>
      </c>
      <c r="F255" s="51">
        <f>'Energía Transada'!G255*1000</f>
        <v>11520</v>
      </c>
      <c r="G255" s="51">
        <f>CMG!F248</f>
        <v>129.11780999999999</v>
      </c>
      <c r="H255" s="18">
        <f t="shared" si="22"/>
        <v>1487437.1712</v>
      </c>
      <c r="I255" s="51">
        <f>'Energía Transada'!D255</f>
        <v>34655.611571739049</v>
      </c>
      <c r="J255" s="51">
        <f>CMG!E248</f>
        <v>114.48013</v>
      </c>
      <c r="K255" s="18">
        <f t="shared" si="21"/>
        <v>3967378.9179621907</v>
      </c>
    </row>
    <row r="256" spans="1:11" x14ac:dyDescent="0.2">
      <c r="A256" s="40">
        <f t="shared" si="23"/>
        <v>44784</v>
      </c>
      <c r="B256" s="4">
        <f t="shared" si="24"/>
        <v>7</v>
      </c>
      <c r="C256" s="4">
        <f t="shared" si="19"/>
        <v>2022</v>
      </c>
      <c r="D256" s="4">
        <f t="shared" si="20"/>
        <v>8</v>
      </c>
      <c r="E256" s="41">
        <v>247</v>
      </c>
      <c r="F256" s="51">
        <f>'Energía Transada'!G256*1000</f>
        <v>11520</v>
      </c>
      <c r="G256" s="51">
        <f>CMG!F249</f>
        <v>132.73894000000001</v>
      </c>
      <c r="H256" s="18">
        <f t="shared" si="22"/>
        <v>1529152.5888000003</v>
      </c>
      <c r="I256" s="51">
        <f>'Energía Transada'!D256</f>
        <v>32104.757606213214</v>
      </c>
      <c r="J256" s="51">
        <f>CMG!E249</f>
        <v>117.68691</v>
      </c>
      <c r="K256" s="18">
        <f t="shared" si="21"/>
        <v>3778309.7189742299</v>
      </c>
    </row>
    <row r="257" spans="1:11" x14ac:dyDescent="0.2">
      <c r="A257" s="40">
        <f t="shared" si="23"/>
        <v>44784</v>
      </c>
      <c r="B257" s="4">
        <f t="shared" si="24"/>
        <v>8</v>
      </c>
      <c r="C257" s="4">
        <f t="shared" si="19"/>
        <v>2022</v>
      </c>
      <c r="D257" s="4">
        <f t="shared" si="20"/>
        <v>8</v>
      </c>
      <c r="E257" s="41">
        <v>248</v>
      </c>
      <c r="F257" s="51">
        <f>'Energía Transada'!G257*1000</f>
        <v>11520</v>
      </c>
      <c r="G257" s="51">
        <f>CMG!F250</f>
        <v>131.40579</v>
      </c>
      <c r="H257" s="18">
        <f t="shared" si="22"/>
        <v>1513794.7008</v>
      </c>
      <c r="I257" s="51">
        <f>'Energía Transada'!D257</f>
        <v>32006.136366658517</v>
      </c>
      <c r="J257" s="51">
        <f>CMG!E250</f>
        <v>116.50689</v>
      </c>
      <c r="K257" s="18">
        <f t="shared" si="21"/>
        <v>3728935.4089952833</v>
      </c>
    </row>
    <row r="258" spans="1:11" x14ac:dyDescent="0.2">
      <c r="A258" s="40">
        <f t="shared" si="23"/>
        <v>44784</v>
      </c>
      <c r="B258" s="4">
        <f t="shared" si="24"/>
        <v>9</v>
      </c>
      <c r="C258" s="4">
        <f t="shared" si="19"/>
        <v>2022</v>
      </c>
      <c r="D258" s="4">
        <f t="shared" si="20"/>
        <v>8</v>
      </c>
      <c r="E258" s="41">
        <v>249</v>
      </c>
      <c r="F258" s="51">
        <f>'Energía Transada'!G258*1000</f>
        <v>0</v>
      </c>
      <c r="G258" s="51">
        <f>CMG!F251</f>
        <v>102.23853</v>
      </c>
      <c r="H258" s="18">
        <f t="shared" si="22"/>
        <v>0</v>
      </c>
      <c r="I258" s="51">
        <f>'Energía Transada'!D258</f>
        <v>31504.329845303368</v>
      </c>
      <c r="J258" s="51">
        <f>CMG!E251</f>
        <v>102.6709</v>
      </c>
      <c r="K258" s="18">
        <f t="shared" si="21"/>
        <v>3234577.8991141575</v>
      </c>
    </row>
    <row r="259" spans="1:11" x14ac:dyDescent="0.2">
      <c r="A259" s="40">
        <f t="shared" si="23"/>
        <v>44784</v>
      </c>
      <c r="B259" s="4">
        <f t="shared" si="24"/>
        <v>10</v>
      </c>
      <c r="C259" s="4">
        <f t="shared" si="19"/>
        <v>2022</v>
      </c>
      <c r="D259" s="4">
        <f t="shared" si="20"/>
        <v>8</v>
      </c>
      <c r="E259" s="41">
        <v>250</v>
      </c>
      <c r="F259" s="51">
        <f>'Energía Transada'!G259*1000</f>
        <v>0</v>
      </c>
      <c r="G259" s="51">
        <f>CMG!F252</f>
        <v>83.718490000000003</v>
      </c>
      <c r="H259" s="18">
        <f t="shared" si="22"/>
        <v>0</v>
      </c>
      <c r="I259" s="51">
        <f>'Energía Transada'!D259</f>
        <v>31182.931271723581</v>
      </c>
      <c r="J259" s="51">
        <f>CMG!E252</f>
        <v>84.069800000000001</v>
      </c>
      <c r="K259" s="18">
        <f t="shared" si="21"/>
        <v>2621542.7954275473</v>
      </c>
    </row>
    <row r="260" spans="1:11" x14ac:dyDescent="0.2">
      <c r="A260" s="40">
        <f t="shared" si="23"/>
        <v>44784</v>
      </c>
      <c r="B260" s="4">
        <f t="shared" si="24"/>
        <v>11</v>
      </c>
      <c r="C260" s="4">
        <f t="shared" si="19"/>
        <v>2022</v>
      </c>
      <c r="D260" s="4">
        <f t="shared" si="20"/>
        <v>8</v>
      </c>
      <c r="E260" s="41">
        <v>251</v>
      </c>
      <c r="F260" s="51">
        <f>'Energía Transada'!G260*1000</f>
        <v>0</v>
      </c>
      <c r="G260" s="51">
        <f>CMG!F253</f>
        <v>94.419759999999997</v>
      </c>
      <c r="H260" s="18">
        <f t="shared" si="22"/>
        <v>0</v>
      </c>
      <c r="I260" s="51">
        <f>'Energía Transada'!D260</f>
        <v>25512.801004980349</v>
      </c>
      <c r="J260" s="51">
        <f>CMG!E253</f>
        <v>94.825109999999995</v>
      </c>
      <c r="K260" s="18">
        <f t="shared" si="21"/>
        <v>2419254.1617053719</v>
      </c>
    </row>
    <row r="261" spans="1:11" x14ac:dyDescent="0.2">
      <c r="A261" s="40">
        <f t="shared" si="23"/>
        <v>44784</v>
      </c>
      <c r="B261" s="4">
        <f t="shared" si="24"/>
        <v>12</v>
      </c>
      <c r="C261" s="4">
        <f t="shared" si="19"/>
        <v>2022</v>
      </c>
      <c r="D261" s="4">
        <f t="shared" si="20"/>
        <v>8</v>
      </c>
      <c r="E261" s="41">
        <v>252</v>
      </c>
      <c r="F261" s="51">
        <f>'Energía Transada'!G261*1000</f>
        <v>0</v>
      </c>
      <c r="G261" s="51">
        <f>CMG!F254</f>
        <v>105.08499</v>
      </c>
      <c r="H261" s="18">
        <f t="shared" si="22"/>
        <v>0</v>
      </c>
      <c r="I261" s="51">
        <f>'Energía Transada'!D261</f>
        <v>23388.946421968347</v>
      </c>
      <c r="J261" s="51">
        <f>CMG!E254</f>
        <v>105.53538</v>
      </c>
      <c r="K261" s="18">
        <f t="shared" si="21"/>
        <v>2468361.3484420697</v>
      </c>
    </row>
    <row r="262" spans="1:11" x14ac:dyDescent="0.2">
      <c r="A262" s="40">
        <f t="shared" si="23"/>
        <v>44784</v>
      </c>
      <c r="B262" s="4">
        <f t="shared" si="24"/>
        <v>13</v>
      </c>
      <c r="C262" s="4">
        <f t="shared" si="19"/>
        <v>2022</v>
      </c>
      <c r="D262" s="4">
        <f t="shared" si="20"/>
        <v>8</v>
      </c>
      <c r="E262" s="41">
        <v>253</v>
      </c>
      <c r="F262" s="51">
        <f>'Energía Transada'!G262*1000</f>
        <v>0</v>
      </c>
      <c r="G262" s="51">
        <f>CMG!F255</f>
        <v>102.32861</v>
      </c>
      <c r="H262" s="18">
        <f t="shared" si="22"/>
        <v>0</v>
      </c>
      <c r="I262" s="51">
        <f>'Energía Transada'!D262</f>
        <v>21088.98598038411</v>
      </c>
      <c r="J262" s="51">
        <f>CMG!E255</f>
        <v>102.76098</v>
      </c>
      <c r="K262" s="18">
        <f t="shared" si="21"/>
        <v>2167124.8665505322</v>
      </c>
    </row>
    <row r="263" spans="1:11" x14ac:dyDescent="0.2">
      <c r="A263" s="40">
        <f t="shared" si="23"/>
        <v>44784</v>
      </c>
      <c r="B263" s="4">
        <f t="shared" si="24"/>
        <v>14</v>
      </c>
      <c r="C263" s="4">
        <f t="shared" si="19"/>
        <v>2022</v>
      </c>
      <c r="D263" s="4">
        <f t="shared" si="20"/>
        <v>8</v>
      </c>
      <c r="E263" s="41">
        <v>254</v>
      </c>
      <c r="F263" s="51">
        <f>'Energía Transada'!G263*1000</f>
        <v>0</v>
      </c>
      <c r="G263" s="51">
        <f>CMG!F256</f>
        <v>71.954310000000007</v>
      </c>
      <c r="H263" s="18">
        <f t="shared" si="22"/>
        <v>0</v>
      </c>
      <c r="I263" s="51">
        <f>'Energía Transada'!D263</f>
        <v>17329.678928545203</v>
      </c>
      <c r="J263" s="51">
        <f>CMG!E256</f>
        <v>72.251559999999998</v>
      </c>
      <c r="K263" s="18">
        <f t="shared" si="21"/>
        <v>1252096.3368865193</v>
      </c>
    </row>
    <row r="264" spans="1:11" x14ac:dyDescent="0.2">
      <c r="A264" s="40">
        <f t="shared" si="23"/>
        <v>44784</v>
      </c>
      <c r="B264" s="4">
        <f t="shared" si="24"/>
        <v>15</v>
      </c>
      <c r="C264" s="4">
        <f t="shared" si="19"/>
        <v>2022</v>
      </c>
      <c r="D264" s="4">
        <f t="shared" si="20"/>
        <v>8</v>
      </c>
      <c r="E264" s="41">
        <v>255</v>
      </c>
      <c r="F264" s="51">
        <f>'Energía Transada'!G264*1000</f>
        <v>0</v>
      </c>
      <c r="G264" s="51">
        <f>CMG!F257</f>
        <v>74.449470000000005</v>
      </c>
      <c r="H264" s="18">
        <f t="shared" si="22"/>
        <v>0</v>
      </c>
      <c r="I264" s="51">
        <f>'Energía Transada'!D264</f>
        <v>18582.849543319073</v>
      </c>
      <c r="J264" s="51">
        <f>CMG!E257</f>
        <v>74.75573</v>
      </c>
      <c r="K264" s="18">
        <f t="shared" si="21"/>
        <v>1389174.4830909839</v>
      </c>
    </row>
    <row r="265" spans="1:11" x14ac:dyDescent="0.2">
      <c r="A265" s="40">
        <f t="shared" si="23"/>
        <v>44784</v>
      </c>
      <c r="B265" s="4">
        <f t="shared" si="24"/>
        <v>16</v>
      </c>
      <c r="C265" s="4">
        <f t="shared" si="19"/>
        <v>2022</v>
      </c>
      <c r="D265" s="4">
        <f t="shared" si="20"/>
        <v>8</v>
      </c>
      <c r="E265" s="41">
        <v>256</v>
      </c>
      <c r="F265" s="51">
        <f>'Energía Transada'!G265*1000</f>
        <v>0</v>
      </c>
      <c r="G265" s="51">
        <f>CMG!F258</f>
        <v>59.964919999999999</v>
      </c>
      <c r="H265" s="18">
        <f t="shared" si="22"/>
        <v>0</v>
      </c>
      <c r="I265" s="51">
        <f>'Energía Transada'!D265</f>
        <v>21486.331827923001</v>
      </c>
      <c r="J265" s="51">
        <f>CMG!E258</f>
        <v>60.217140000000001</v>
      </c>
      <c r="K265" s="18">
        <f t="shared" si="21"/>
        <v>1293845.4517684951</v>
      </c>
    </row>
    <row r="266" spans="1:11" x14ac:dyDescent="0.2">
      <c r="A266" s="40">
        <f t="shared" si="23"/>
        <v>44784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8</v>
      </c>
      <c r="E266" s="41">
        <v>257</v>
      </c>
      <c r="F266" s="51">
        <f>'Energía Transada'!G266*1000</f>
        <v>0</v>
      </c>
      <c r="G266" s="51">
        <f>CMG!F259</f>
        <v>92.158799999999999</v>
      </c>
      <c r="H266" s="18">
        <f t="shared" si="22"/>
        <v>0</v>
      </c>
      <c r="I266" s="51">
        <f>'Energía Transada'!D266</f>
        <v>25217.231017974904</v>
      </c>
      <c r="J266" s="51">
        <f>CMG!E259</f>
        <v>92.555149999999998</v>
      </c>
      <c r="K266" s="18">
        <f t="shared" ref="K266:K329" si="27">I266*J266</f>
        <v>2333984.5994533198</v>
      </c>
    </row>
    <row r="267" spans="1:11" x14ac:dyDescent="0.2">
      <c r="A267" s="40">
        <f t="shared" si="23"/>
        <v>44784</v>
      </c>
      <c r="B267" s="4">
        <f t="shared" si="24"/>
        <v>18</v>
      </c>
      <c r="C267" s="4">
        <f t="shared" si="25"/>
        <v>2022</v>
      </c>
      <c r="D267" s="4">
        <f t="shared" si="26"/>
        <v>8</v>
      </c>
      <c r="E267" s="41">
        <v>258</v>
      </c>
      <c r="F267" s="51">
        <f>'Energía Transada'!G267*1000</f>
        <v>0</v>
      </c>
      <c r="G267" s="51">
        <f>CMG!F260</f>
        <v>137.51307</v>
      </c>
      <c r="H267" s="18">
        <f t="shared" ref="H267:H330" si="28">F267*G267</f>
        <v>0</v>
      </c>
      <c r="I267" s="51">
        <f>'Energía Transada'!D267</f>
        <v>24789.776575457294</v>
      </c>
      <c r="J267" s="51">
        <f>CMG!E260</f>
        <v>138.09858</v>
      </c>
      <c r="K267" s="18">
        <f t="shared" si="27"/>
        <v>3423432.943587915</v>
      </c>
    </row>
    <row r="268" spans="1:11" x14ac:dyDescent="0.2">
      <c r="A268" s="40">
        <f t="shared" ref="A268:A331" si="29">IF(B267=24,A267+1,A267)</f>
        <v>44784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8</v>
      </c>
      <c r="E268" s="41">
        <v>259</v>
      </c>
      <c r="F268" s="51">
        <f>'Energía Transada'!G268*1000</f>
        <v>11520</v>
      </c>
      <c r="G268" s="51">
        <f>CMG!F261</f>
        <v>136.80145999999999</v>
      </c>
      <c r="H268" s="18">
        <f t="shared" si="28"/>
        <v>1575952.8191999998</v>
      </c>
      <c r="I268" s="51">
        <f>'Energía Transada'!D268</f>
        <v>33074.659298674065</v>
      </c>
      <c r="J268" s="51">
        <f>CMG!E261</f>
        <v>119.94786000000001</v>
      </c>
      <c r="K268" s="18">
        <f t="shared" si="27"/>
        <v>3967234.6031050552</v>
      </c>
    </row>
    <row r="269" spans="1:11" x14ac:dyDescent="0.2">
      <c r="A269" s="40">
        <f t="shared" si="29"/>
        <v>44784</v>
      </c>
      <c r="B269" s="4">
        <f t="shared" si="30"/>
        <v>20</v>
      </c>
      <c r="C269" s="4">
        <f t="shared" si="25"/>
        <v>2022</v>
      </c>
      <c r="D269" s="4">
        <f t="shared" si="26"/>
        <v>8</v>
      </c>
      <c r="E269" s="41">
        <v>260</v>
      </c>
      <c r="F269" s="51">
        <f>'Energía Transada'!G269*1000</f>
        <v>11520</v>
      </c>
      <c r="G269" s="51">
        <f>CMG!F262</f>
        <v>136.80145999999999</v>
      </c>
      <c r="H269" s="18">
        <f t="shared" si="28"/>
        <v>1575952.8191999998</v>
      </c>
      <c r="I269" s="51">
        <f>'Energía Transada'!D269</f>
        <v>35724.922894192656</v>
      </c>
      <c r="J269" s="51">
        <f>CMG!E262</f>
        <v>119.94786000000001</v>
      </c>
      <c r="K269" s="18">
        <f t="shared" si="27"/>
        <v>4285128.0498234155</v>
      </c>
    </row>
    <row r="270" spans="1:11" x14ac:dyDescent="0.2">
      <c r="A270" s="40">
        <f t="shared" si="29"/>
        <v>44784</v>
      </c>
      <c r="B270" s="4">
        <f t="shared" si="30"/>
        <v>21</v>
      </c>
      <c r="C270" s="4">
        <f t="shared" si="25"/>
        <v>2022</v>
      </c>
      <c r="D270" s="4">
        <f t="shared" si="26"/>
        <v>8</v>
      </c>
      <c r="E270" s="41">
        <v>261</v>
      </c>
      <c r="F270" s="51">
        <f>'Energía Transada'!G270*1000</f>
        <v>11520</v>
      </c>
      <c r="G270" s="51">
        <f>CMG!F263</f>
        <v>136.36908</v>
      </c>
      <c r="H270" s="18">
        <f t="shared" si="28"/>
        <v>1570971.8015999999</v>
      </c>
      <c r="I270" s="51">
        <f>'Energía Transada'!D270</f>
        <v>34944.537845647254</v>
      </c>
      <c r="J270" s="51">
        <f>CMG!E263</f>
        <v>119.56053</v>
      </c>
      <c r="K270" s="18">
        <f t="shared" si="27"/>
        <v>4177987.4654306439</v>
      </c>
    </row>
    <row r="271" spans="1:11" x14ac:dyDescent="0.2">
      <c r="A271" s="40">
        <f t="shared" si="29"/>
        <v>44784</v>
      </c>
      <c r="B271" s="4">
        <f t="shared" si="30"/>
        <v>22</v>
      </c>
      <c r="C271" s="4">
        <f t="shared" si="25"/>
        <v>2022</v>
      </c>
      <c r="D271" s="4">
        <f t="shared" si="26"/>
        <v>8</v>
      </c>
      <c r="E271" s="41">
        <v>262</v>
      </c>
      <c r="F271" s="51">
        <f>'Energía Transada'!G271*1000</f>
        <v>11520</v>
      </c>
      <c r="G271" s="51">
        <f>CMG!F264</f>
        <v>136.36008000000001</v>
      </c>
      <c r="H271" s="18">
        <f t="shared" si="28"/>
        <v>1570868.1216000002</v>
      </c>
      <c r="I271" s="51">
        <f>'Energía Transada'!D271</f>
        <v>33713.745730938004</v>
      </c>
      <c r="J271" s="51">
        <f>CMG!E264</f>
        <v>119.55152</v>
      </c>
      <c r="K271" s="18">
        <f t="shared" si="27"/>
        <v>4030529.5470271492</v>
      </c>
    </row>
    <row r="272" spans="1:11" x14ac:dyDescent="0.2">
      <c r="A272" s="40">
        <f t="shared" si="29"/>
        <v>44784</v>
      </c>
      <c r="B272" s="4">
        <f t="shared" si="30"/>
        <v>23</v>
      </c>
      <c r="C272" s="4">
        <f t="shared" si="25"/>
        <v>2022</v>
      </c>
      <c r="D272" s="4">
        <f t="shared" si="26"/>
        <v>8</v>
      </c>
      <c r="E272" s="41">
        <v>263</v>
      </c>
      <c r="F272" s="51">
        <f>'Energía Transada'!G272*1000</f>
        <v>11520</v>
      </c>
      <c r="G272" s="51">
        <f>CMG!F265</f>
        <v>136.36008000000001</v>
      </c>
      <c r="H272" s="18">
        <f t="shared" si="28"/>
        <v>1570868.1216000002</v>
      </c>
      <c r="I272" s="51">
        <f>'Energía Transada'!D272</f>
        <v>29804.94700444043</v>
      </c>
      <c r="J272" s="51">
        <f>CMG!E265</f>
        <v>116.50689</v>
      </c>
      <c r="K272" s="18">
        <f t="shared" si="27"/>
        <v>3472481.6821021708</v>
      </c>
    </row>
    <row r="273" spans="1:11" x14ac:dyDescent="0.2">
      <c r="A273" s="40">
        <f t="shared" si="29"/>
        <v>44784</v>
      </c>
      <c r="B273" s="4">
        <f t="shared" si="30"/>
        <v>24</v>
      </c>
      <c r="C273" s="4">
        <f t="shared" si="25"/>
        <v>2022</v>
      </c>
      <c r="D273" s="4">
        <f t="shared" si="26"/>
        <v>8</v>
      </c>
      <c r="E273" s="41">
        <v>264</v>
      </c>
      <c r="F273" s="51">
        <f>'Energía Transada'!G273*1000</f>
        <v>11520</v>
      </c>
      <c r="G273" s="51">
        <f>CMG!F266</f>
        <v>136.36008000000001</v>
      </c>
      <c r="H273" s="18">
        <f t="shared" si="28"/>
        <v>1570868.1216000002</v>
      </c>
      <c r="I273" s="51">
        <f>'Energía Transada'!D273</f>
        <v>35568.338254253402</v>
      </c>
      <c r="J273" s="51">
        <f>CMG!E266</f>
        <v>96.707740000000001</v>
      </c>
      <c r="K273" s="18">
        <f t="shared" si="27"/>
        <v>3439733.6081243921</v>
      </c>
    </row>
    <row r="274" spans="1:11" x14ac:dyDescent="0.2">
      <c r="A274" s="40">
        <f t="shared" si="29"/>
        <v>44785</v>
      </c>
      <c r="B274" s="4">
        <f t="shared" si="30"/>
        <v>1</v>
      </c>
      <c r="C274" s="4">
        <f t="shared" si="25"/>
        <v>2022</v>
      </c>
      <c r="D274" s="4">
        <f t="shared" si="26"/>
        <v>8</v>
      </c>
      <c r="E274" s="41">
        <v>265</v>
      </c>
      <c r="F274" s="51">
        <f>'Energía Transada'!G274*1000</f>
        <v>11520</v>
      </c>
      <c r="G274" s="51">
        <f>CMG!F267</f>
        <v>122.90342</v>
      </c>
      <c r="H274" s="18">
        <f t="shared" si="28"/>
        <v>1415847.3984000001</v>
      </c>
      <c r="I274" s="51">
        <f>'Energía Transada'!D274</f>
        <v>40291.478794179908</v>
      </c>
      <c r="J274" s="51">
        <f>CMG!E267</f>
        <v>101.75397</v>
      </c>
      <c r="K274" s="18">
        <f t="shared" si="27"/>
        <v>4099817.9244786184</v>
      </c>
    </row>
    <row r="275" spans="1:11" x14ac:dyDescent="0.2">
      <c r="A275" s="40">
        <f t="shared" si="29"/>
        <v>44785</v>
      </c>
      <c r="B275" s="4">
        <f t="shared" si="30"/>
        <v>2</v>
      </c>
      <c r="C275" s="4">
        <f t="shared" si="25"/>
        <v>2022</v>
      </c>
      <c r="D275" s="4">
        <f t="shared" si="26"/>
        <v>8</v>
      </c>
      <c r="E275" s="41">
        <v>266</v>
      </c>
      <c r="F275" s="51">
        <f>'Energía Transada'!G275*1000</f>
        <v>11520</v>
      </c>
      <c r="G275" s="51">
        <f>CMG!F268</f>
        <v>120.65329</v>
      </c>
      <c r="H275" s="18">
        <f t="shared" si="28"/>
        <v>1389925.9007999999</v>
      </c>
      <c r="I275" s="51">
        <f>'Energía Transada'!D275</f>
        <v>41030.803497481989</v>
      </c>
      <c r="J275" s="51">
        <f>CMG!E268</f>
        <v>47.484000000000002</v>
      </c>
      <c r="K275" s="18">
        <f t="shared" si="27"/>
        <v>1948306.6732744349</v>
      </c>
    </row>
    <row r="276" spans="1:11" x14ac:dyDescent="0.2">
      <c r="A276" s="40">
        <f t="shared" si="29"/>
        <v>44785</v>
      </c>
      <c r="B276" s="4">
        <f t="shared" si="30"/>
        <v>3</v>
      </c>
      <c r="C276" s="4">
        <f t="shared" si="25"/>
        <v>2022</v>
      </c>
      <c r="D276" s="4">
        <f t="shared" si="26"/>
        <v>8</v>
      </c>
      <c r="E276" s="41">
        <v>267</v>
      </c>
      <c r="F276" s="51">
        <f>'Energía Transada'!G276*1000</f>
        <v>11520</v>
      </c>
      <c r="G276" s="51">
        <f>CMG!F269</f>
        <v>121.27585999999999</v>
      </c>
      <c r="H276" s="18">
        <f t="shared" si="28"/>
        <v>1397097.9072</v>
      </c>
      <c r="I276" s="51">
        <f>'Energía Transada'!D276</f>
        <v>41284.957239137315</v>
      </c>
      <c r="J276" s="51">
        <f>CMG!E269</f>
        <v>0</v>
      </c>
      <c r="K276" s="18">
        <f t="shared" si="27"/>
        <v>0</v>
      </c>
    </row>
    <row r="277" spans="1:11" x14ac:dyDescent="0.2">
      <c r="A277" s="40">
        <f t="shared" si="29"/>
        <v>44785</v>
      </c>
      <c r="B277" s="4">
        <f t="shared" si="30"/>
        <v>4</v>
      </c>
      <c r="C277" s="4">
        <f t="shared" si="25"/>
        <v>2022</v>
      </c>
      <c r="D277" s="4">
        <f t="shared" si="26"/>
        <v>8</v>
      </c>
      <c r="E277" s="41">
        <v>268</v>
      </c>
      <c r="F277" s="51">
        <f>'Energía Transada'!G277*1000</f>
        <v>11520</v>
      </c>
      <c r="G277" s="51">
        <f>CMG!F270</f>
        <v>118.99903999999999</v>
      </c>
      <c r="H277" s="18">
        <f t="shared" si="28"/>
        <v>1370868.9408</v>
      </c>
      <c r="I277" s="51">
        <f>'Energía Transada'!D277</f>
        <v>40435.933823977277</v>
      </c>
      <c r="J277" s="51">
        <f>CMG!E270</f>
        <v>0</v>
      </c>
      <c r="K277" s="18">
        <f t="shared" si="27"/>
        <v>0</v>
      </c>
    </row>
    <row r="278" spans="1:11" x14ac:dyDescent="0.2">
      <c r="A278" s="40">
        <f t="shared" si="29"/>
        <v>44785</v>
      </c>
      <c r="B278" s="4">
        <f t="shared" si="30"/>
        <v>5</v>
      </c>
      <c r="C278" s="4">
        <f t="shared" si="25"/>
        <v>2022</v>
      </c>
      <c r="D278" s="4">
        <f t="shared" si="26"/>
        <v>8</v>
      </c>
      <c r="E278" s="41">
        <v>269</v>
      </c>
      <c r="F278" s="51">
        <f>'Energía Transada'!G278*1000</f>
        <v>11520</v>
      </c>
      <c r="G278" s="51">
        <f>CMG!F271</f>
        <v>113.63608000000001</v>
      </c>
      <c r="H278" s="18">
        <f t="shared" si="28"/>
        <v>1309087.6416</v>
      </c>
      <c r="I278" s="51">
        <f>'Energía Transada'!D278</f>
        <v>33904.81161584035</v>
      </c>
      <c r="J278" s="51">
        <f>CMG!E271</f>
        <v>0</v>
      </c>
      <c r="K278" s="18">
        <f t="shared" si="27"/>
        <v>0</v>
      </c>
    </row>
    <row r="279" spans="1:11" x14ac:dyDescent="0.2">
      <c r="A279" s="40">
        <f t="shared" si="29"/>
        <v>44785</v>
      </c>
      <c r="B279" s="4">
        <f t="shared" si="30"/>
        <v>6</v>
      </c>
      <c r="C279" s="4">
        <f t="shared" si="25"/>
        <v>2022</v>
      </c>
      <c r="D279" s="4">
        <f t="shared" si="26"/>
        <v>8</v>
      </c>
      <c r="E279" s="41">
        <v>270</v>
      </c>
      <c r="F279" s="51">
        <f>'Energía Transada'!G279*1000</f>
        <v>11520</v>
      </c>
      <c r="G279" s="51">
        <f>CMG!F272</f>
        <v>116.57104</v>
      </c>
      <c r="H279" s="18">
        <f t="shared" si="28"/>
        <v>1342898.3807999999</v>
      </c>
      <c r="I279" s="51">
        <f>'Energía Transada'!D279</f>
        <v>11104.91637581577</v>
      </c>
      <c r="J279" s="51">
        <f>CMG!E272</f>
        <v>0</v>
      </c>
      <c r="K279" s="18">
        <f t="shared" si="27"/>
        <v>0</v>
      </c>
    </row>
    <row r="280" spans="1:11" x14ac:dyDescent="0.2">
      <c r="A280" s="40">
        <f t="shared" si="29"/>
        <v>44785</v>
      </c>
      <c r="B280" s="4">
        <f t="shared" si="30"/>
        <v>7</v>
      </c>
      <c r="C280" s="4">
        <f t="shared" si="25"/>
        <v>2022</v>
      </c>
      <c r="D280" s="4">
        <f t="shared" si="26"/>
        <v>8</v>
      </c>
      <c r="E280" s="41">
        <v>271</v>
      </c>
      <c r="F280" s="51">
        <f>'Energía Transada'!G280*1000</f>
        <v>11520</v>
      </c>
      <c r="G280" s="51">
        <f>CMG!F273</f>
        <v>131.26358999999999</v>
      </c>
      <c r="H280" s="18">
        <f t="shared" si="28"/>
        <v>1512156.5567999999</v>
      </c>
      <c r="I280" s="51">
        <f>'Energía Transada'!D280</f>
        <v>9083.6526580634818</v>
      </c>
      <c r="J280" s="51">
        <f>CMG!E273</f>
        <v>0</v>
      </c>
      <c r="K280" s="18">
        <f t="shared" si="27"/>
        <v>0</v>
      </c>
    </row>
    <row r="281" spans="1:11" x14ac:dyDescent="0.2">
      <c r="A281" s="40">
        <f t="shared" si="29"/>
        <v>44785</v>
      </c>
      <c r="B281" s="4">
        <f t="shared" si="30"/>
        <v>8</v>
      </c>
      <c r="C281" s="4">
        <f t="shared" si="25"/>
        <v>2022</v>
      </c>
      <c r="D281" s="4">
        <f t="shared" si="26"/>
        <v>8</v>
      </c>
      <c r="E281" s="41">
        <v>272</v>
      </c>
      <c r="F281" s="51">
        <f>'Energía Transada'!G281*1000</f>
        <v>11520</v>
      </c>
      <c r="G281" s="51">
        <f>CMG!F274</f>
        <v>127.33253000000001</v>
      </c>
      <c r="H281" s="18">
        <f t="shared" si="28"/>
        <v>1466870.7456</v>
      </c>
      <c r="I281" s="51">
        <f>'Energía Transada'!D281</f>
        <v>4552.3036960678146</v>
      </c>
      <c r="J281" s="51">
        <f>CMG!E274</f>
        <v>15.457420000000001</v>
      </c>
      <c r="K281" s="18">
        <f t="shared" si="27"/>
        <v>70366.870197672557</v>
      </c>
    </row>
    <row r="282" spans="1:11" x14ac:dyDescent="0.2">
      <c r="A282" s="40">
        <f t="shared" si="29"/>
        <v>44785</v>
      </c>
      <c r="B282" s="4">
        <f t="shared" si="30"/>
        <v>9</v>
      </c>
      <c r="C282" s="4">
        <f t="shared" si="25"/>
        <v>2022</v>
      </c>
      <c r="D282" s="4">
        <f t="shared" si="26"/>
        <v>8</v>
      </c>
      <c r="E282" s="41">
        <v>273</v>
      </c>
      <c r="F282" s="51">
        <f>'Energía Transada'!G282*1000</f>
        <v>0</v>
      </c>
      <c r="G282" s="51">
        <f>CMG!F275</f>
        <v>82.338800000000006</v>
      </c>
      <c r="H282" s="18">
        <f t="shared" si="28"/>
        <v>0</v>
      </c>
      <c r="I282" s="51">
        <f>'Energía Transada'!D282</f>
        <v>5718.6086789780793</v>
      </c>
      <c r="J282" s="51">
        <f>CMG!E275</f>
        <v>85.931899999999999</v>
      </c>
      <c r="K282" s="18">
        <f t="shared" si="27"/>
        <v>491410.90914107638</v>
      </c>
    </row>
    <row r="283" spans="1:11" x14ac:dyDescent="0.2">
      <c r="A283" s="40">
        <f t="shared" si="29"/>
        <v>44785</v>
      </c>
      <c r="B283" s="4">
        <f t="shared" si="30"/>
        <v>10</v>
      </c>
      <c r="C283" s="4">
        <f t="shared" si="25"/>
        <v>2022</v>
      </c>
      <c r="D283" s="4">
        <f t="shared" si="26"/>
        <v>8</v>
      </c>
      <c r="E283" s="41">
        <v>274</v>
      </c>
      <c r="F283" s="51">
        <f>'Energía Transada'!G283*1000</f>
        <v>0</v>
      </c>
      <c r="G283" s="51">
        <f>CMG!F276</f>
        <v>114.1786</v>
      </c>
      <c r="H283" s="18">
        <f t="shared" si="28"/>
        <v>0</v>
      </c>
      <c r="I283" s="51">
        <f>'Energía Transada'!D283</f>
        <v>8784.4078016911153</v>
      </c>
      <c r="J283" s="51">
        <f>CMG!E276</f>
        <v>119.16803</v>
      </c>
      <c r="K283" s="18">
        <f t="shared" si="27"/>
        <v>1046820.5724441609</v>
      </c>
    </row>
    <row r="284" spans="1:11" x14ac:dyDescent="0.2">
      <c r="A284" s="40">
        <f t="shared" si="29"/>
        <v>44785</v>
      </c>
      <c r="B284" s="4">
        <f t="shared" si="30"/>
        <v>11</v>
      </c>
      <c r="C284" s="4">
        <f t="shared" si="25"/>
        <v>2022</v>
      </c>
      <c r="D284" s="4">
        <f t="shared" si="26"/>
        <v>8</v>
      </c>
      <c r="E284" s="41">
        <v>275</v>
      </c>
      <c r="F284" s="51">
        <f>'Energía Transada'!G284*1000</f>
        <v>0</v>
      </c>
      <c r="G284" s="51">
        <f>CMG!F277</f>
        <v>113.15582000000001</v>
      </c>
      <c r="H284" s="18">
        <f t="shared" si="28"/>
        <v>0</v>
      </c>
      <c r="I284" s="51">
        <f>'Energía Transada'!D284</f>
        <v>3364.0481291952497</v>
      </c>
      <c r="J284" s="51">
        <f>CMG!E277</f>
        <v>118.10077</v>
      </c>
      <c r="K284" s="18">
        <f t="shared" si="27"/>
        <v>397296.67437501845</v>
      </c>
    </row>
    <row r="285" spans="1:11" x14ac:dyDescent="0.2">
      <c r="A285" s="40">
        <f t="shared" si="29"/>
        <v>44785</v>
      </c>
      <c r="B285" s="4">
        <f t="shared" si="30"/>
        <v>12</v>
      </c>
      <c r="C285" s="4">
        <f t="shared" si="25"/>
        <v>2022</v>
      </c>
      <c r="D285" s="4">
        <f t="shared" si="26"/>
        <v>8</v>
      </c>
      <c r="E285" s="41">
        <v>276</v>
      </c>
      <c r="F285" s="51">
        <f>'Energía Transada'!G285*1000</f>
        <v>0</v>
      </c>
      <c r="G285" s="51">
        <f>CMG!F278</f>
        <v>87.701759999999993</v>
      </c>
      <c r="H285" s="18">
        <f t="shared" si="28"/>
        <v>0</v>
      </c>
      <c r="I285" s="51">
        <f>'Energía Transada'!D285</f>
        <v>6137.2642960411786</v>
      </c>
      <c r="J285" s="51">
        <f>CMG!E278</f>
        <v>91.5261</v>
      </c>
      <c r="K285" s="18">
        <f t="shared" si="27"/>
        <v>561719.8656858945</v>
      </c>
    </row>
    <row r="286" spans="1:11" x14ac:dyDescent="0.2">
      <c r="A286" s="40">
        <f t="shared" si="29"/>
        <v>44785</v>
      </c>
      <c r="B286" s="4">
        <f t="shared" si="30"/>
        <v>13</v>
      </c>
      <c r="C286" s="4">
        <f t="shared" si="25"/>
        <v>2022</v>
      </c>
      <c r="D286" s="4">
        <f t="shared" si="26"/>
        <v>8</v>
      </c>
      <c r="E286" s="41">
        <v>277</v>
      </c>
      <c r="F286" s="51">
        <f>'Energía Transada'!G286*1000</f>
        <v>0</v>
      </c>
      <c r="G286" s="51">
        <f>CMG!F279</f>
        <v>55.052619999999997</v>
      </c>
      <c r="H286" s="18">
        <f t="shared" si="28"/>
        <v>0</v>
      </c>
      <c r="I286" s="51">
        <f>'Energía Transada'!D286</f>
        <v>2036.4497527091119</v>
      </c>
      <c r="J286" s="51">
        <f>CMG!E279</f>
        <v>57.453949999999999</v>
      </c>
      <c r="K286" s="18">
        <f t="shared" si="27"/>
        <v>117002.08226966168</v>
      </c>
    </row>
    <row r="287" spans="1:11" x14ac:dyDescent="0.2">
      <c r="A287" s="40">
        <f t="shared" si="29"/>
        <v>44785</v>
      </c>
      <c r="B287" s="4">
        <f t="shared" si="30"/>
        <v>14</v>
      </c>
      <c r="C287" s="4">
        <f t="shared" si="25"/>
        <v>2022</v>
      </c>
      <c r="D287" s="4">
        <f t="shared" si="26"/>
        <v>8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>'Energía Transada'!D287</f>
        <v>4478.1329352980565</v>
      </c>
      <c r="J287" s="51">
        <f>CMG!E280</f>
        <v>0</v>
      </c>
      <c r="K287" s="18">
        <f t="shared" si="27"/>
        <v>0</v>
      </c>
    </row>
    <row r="288" spans="1:11" x14ac:dyDescent="0.2">
      <c r="A288" s="40">
        <f t="shared" si="29"/>
        <v>44785</v>
      </c>
      <c r="B288" s="4">
        <f t="shared" si="30"/>
        <v>15</v>
      </c>
      <c r="C288" s="4">
        <f t="shared" si="25"/>
        <v>2022</v>
      </c>
      <c r="D288" s="4">
        <f t="shared" si="26"/>
        <v>8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>'Energía Transada'!D288</f>
        <v>2180.2705245175152</v>
      </c>
      <c r="J288" s="51">
        <f>CMG!E281</f>
        <v>0</v>
      </c>
      <c r="K288" s="18">
        <f t="shared" si="27"/>
        <v>0</v>
      </c>
    </row>
    <row r="289" spans="1:11" x14ac:dyDescent="0.2">
      <c r="A289" s="40">
        <f t="shared" si="29"/>
        <v>44785</v>
      </c>
      <c r="B289" s="4">
        <f t="shared" si="30"/>
        <v>16</v>
      </c>
      <c r="C289" s="4">
        <f t="shared" si="25"/>
        <v>2022</v>
      </c>
      <c r="D289" s="4">
        <f t="shared" si="26"/>
        <v>8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955.77598593385721</v>
      </c>
      <c r="J289" s="51">
        <f>CMG!E282</f>
        <v>0</v>
      </c>
      <c r="K289" s="18">
        <f t="shared" si="27"/>
        <v>0</v>
      </c>
    </row>
    <row r="290" spans="1:11" x14ac:dyDescent="0.2">
      <c r="A290" s="40">
        <f t="shared" si="29"/>
        <v>44785</v>
      </c>
      <c r="B290" s="4">
        <f t="shared" si="30"/>
        <v>17</v>
      </c>
      <c r="C290" s="4">
        <f t="shared" si="25"/>
        <v>2022</v>
      </c>
      <c r="D290" s="4">
        <f t="shared" si="26"/>
        <v>8</v>
      </c>
      <c r="E290" s="41">
        <v>281</v>
      </c>
      <c r="F290" s="51">
        <f>'Energía Transada'!G290*1000</f>
        <v>0</v>
      </c>
      <c r="G290" s="51">
        <f>CMG!F283</f>
        <v>69.300489999999996</v>
      </c>
      <c r="H290" s="18">
        <f t="shared" si="28"/>
        <v>0</v>
      </c>
      <c r="I290" s="51">
        <f>'Energía Transada'!D290</f>
        <v>7672.0435617371541</v>
      </c>
      <c r="J290" s="51">
        <f>CMG!E283</f>
        <v>72.333280000000002</v>
      </c>
      <c r="K290" s="18">
        <f t="shared" si="27"/>
        <v>554944.07512333081</v>
      </c>
    </row>
    <row r="291" spans="1:11" x14ac:dyDescent="0.2">
      <c r="A291" s="40">
        <f t="shared" si="29"/>
        <v>44785</v>
      </c>
      <c r="B291" s="4">
        <f t="shared" si="30"/>
        <v>18</v>
      </c>
      <c r="C291" s="4">
        <f t="shared" si="25"/>
        <v>2022</v>
      </c>
      <c r="D291" s="4">
        <f t="shared" si="26"/>
        <v>8</v>
      </c>
      <c r="E291" s="41">
        <v>282</v>
      </c>
      <c r="F291" s="51">
        <f>'Energía Transada'!G291*1000</f>
        <v>0</v>
      </c>
      <c r="G291" s="51">
        <f>CMG!F284</f>
        <v>111.98184000000001</v>
      </c>
      <c r="H291" s="18">
        <f t="shared" si="28"/>
        <v>0</v>
      </c>
      <c r="I291" s="51">
        <f>'Energía Transada'!D291</f>
        <v>4678.8684530409664</v>
      </c>
      <c r="J291" s="51">
        <f>CMG!E284</f>
        <v>112.22197</v>
      </c>
      <c r="K291" s="18">
        <f t="shared" si="27"/>
        <v>525071.83517110976</v>
      </c>
    </row>
    <row r="292" spans="1:11" x14ac:dyDescent="0.2">
      <c r="A292" s="40">
        <f t="shared" si="29"/>
        <v>44785</v>
      </c>
      <c r="B292" s="4">
        <f t="shared" si="30"/>
        <v>19</v>
      </c>
      <c r="C292" s="4">
        <f t="shared" si="25"/>
        <v>2022</v>
      </c>
      <c r="D292" s="4">
        <f t="shared" si="26"/>
        <v>8</v>
      </c>
      <c r="E292" s="41">
        <v>283</v>
      </c>
      <c r="F292" s="51">
        <f>'Energía Transada'!G292*1000</f>
        <v>11520</v>
      </c>
      <c r="G292" s="51">
        <f>CMG!F285</f>
        <v>131.48594</v>
      </c>
      <c r="H292" s="18">
        <f t="shared" si="28"/>
        <v>1514718.0288</v>
      </c>
      <c r="I292" s="51">
        <f>'Energía Transada'!D292</f>
        <v>2005.2592038062562</v>
      </c>
      <c r="J292" s="51">
        <f>CMG!E285</f>
        <v>111.12803</v>
      </c>
      <c r="K292" s="18">
        <f t="shared" si="27"/>
        <v>222840.50495835775</v>
      </c>
    </row>
    <row r="293" spans="1:11" x14ac:dyDescent="0.2">
      <c r="A293" s="40">
        <f t="shared" si="29"/>
        <v>44785</v>
      </c>
      <c r="B293" s="4">
        <f t="shared" si="30"/>
        <v>20</v>
      </c>
      <c r="C293" s="4">
        <f t="shared" si="25"/>
        <v>2022</v>
      </c>
      <c r="D293" s="4">
        <f t="shared" si="26"/>
        <v>8</v>
      </c>
      <c r="E293" s="41">
        <v>284</v>
      </c>
      <c r="F293" s="51">
        <f>'Energía Transada'!G293*1000</f>
        <v>11520</v>
      </c>
      <c r="G293" s="51">
        <f>CMG!F286</f>
        <v>127.87506</v>
      </c>
      <c r="H293" s="18">
        <f t="shared" si="28"/>
        <v>1473120.6912</v>
      </c>
      <c r="I293" s="51">
        <f>'Energía Transada'!D293</f>
        <v>4553.1304213798312</v>
      </c>
      <c r="J293" s="51">
        <f>CMG!E286</f>
        <v>110.95016</v>
      </c>
      <c r="K293" s="18">
        <f t="shared" si="27"/>
        <v>505170.5487529597</v>
      </c>
    </row>
    <row r="294" spans="1:11" x14ac:dyDescent="0.2">
      <c r="A294" s="40">
        <f t="shared" si="29"/>
        <v>44785</v>
      </c>
      <c r="B294" s="4">
        <f t="shared" si="30"/>
        <v>21</v>
      </c>
      <c r="C294" s="4">
        <f t="shared" si="25"/>
        <v>2022</v>
      </c>
      <c r="D294" s="4">
        <f t="shared" si="26"/>
        <v>8</v>
      </c>
      <c r="E294" s="41">
        <v>285</v>
      </c>
      <c r="F294" s="51">
        <f>'Energía Transada'!G294*1000</f>
        <v>11520</v>
      </c>
      <c r="G294" s="51">
        <f>CMG!F287</f>
        <v>117.95847000000001</v>
      </c>
      <c r="H294" s="18">
        <f t="shared" si="28"/>
        <v>1358881.5744</v>
      </c>
      <c r="I294" s="51">
        <f>'Energía Transada'!D294</f>
        <v>11946.54909798233</v>
      </c>
      <c r="J294" s="51">
        <f>CMG!E287</f>
        <v>109.78507</v>
      </c>
      <c r="K294" s="18">
        <f t="shared" si="27"/>
        <v>1311552.7289804269</v>
      </c>
    </row>
    <row r="295" spans="1:11" x14ac:dyDescent="0.2">
      <c r="A295" s="40">
        <f t="shared" si="29"/>
        <v>44785</v>
      </c>
      <c r="B295" s="4">
        <f t="shared" si="30"/>
        <v>22</v>
      </c>
      <c r="C295" s="4">
        <f t="shared" si="25"/>
        <v>2022</v>
      </c>
      <c r="D295" s="4">
        <f t="shared" si="26"/>
        <v>8</v>
      </c>
      <c r="E295" s="41">
        <v>286</v>
      </c>
      <c r="F295" s="51">
        <f>'Energía Transada'!G295*1000</f>
        <v>11520</v>
      </c>
      <c r="G295" s="51">
        <f>CMG!F288</f>
        <v>130.27637999999999</v>
      </c>
      <c r="H295" s="18">
        <f t="shared" si="28"/>
        <v>1500783.8975999998</v>
      </c>
      <c r="I295" s="51">
        <f>'Energía Transada'!D295</f>
        <v>9505.3299990292689</v>
      </c>
      <c r="J295" s="51">
        <f>CMG!E288</f>
        <v>111.12803</v>
      </c>
      <c r="K295" s="18">
        <f t="shared" si="27"/>
        <v>1056308.5972920246</v>
      </c>
    </row>
    <row r="296" spans="1:11" x14ac:dyDescent="0.2">
      <c r="A296" s="40">
        <f t="shared" si="29"/>
        <v>44785</v>
      </c>
      <c r="B296" s="4">
        <f t="shared" si="30"/>
        <v>23</v>
      </c>
      <c r="C296" s="4">
        <f t="shared" si="25"/>
        <v>2022</v>
      </c>
      <c r="D296" s="4">
        <f t="shared" si="26"/>
        <v>8</v>
      </c>
      <c r="E296" s="41">
        <v>287</v>
      </c>
      <c r="F296" s="51">
        <f>'Energía Transada'!G296*1000</f>
        <v>11520</v>
      </c>
      <c r="G296" s="51">
        <f>CMG!F289</f>
        <v>117.42484</v>
      </c>
      <c r="H296" s="18">
        <f t="shared" si="28"/>
        <v>1352734.1568</v>
      </c>
      <c r="I296" s="51">
        <f>'Energía Transada'!D296</f>
        <v>20522.108159899628</v>
      </c>
      <c r="J296" s="51">
        <f>CMG!E289</f>
        <v>54.661290000000001</v>
      </c>
      <c r="K296" s="18">
        <f t="shared" si="27"/>
        <v>1121764.90553964</v>
      </c>
    </row>
    <row r="297" spans="1:11" x14ac:dyDescent="0.2">
      <c r="A297" s="40">
        <f t="shared" si="29"/>
        <v>44785</v>
      </c>
      <c r="B297" s="4">
        <f t="shared" si="30"/>
        <v>24</v>
      </c>
      <c r="C297" s="4">
        <f t="shared" si="25"/>
        <v>2022</v>
      </c>
      <c r="D297" s="4">
        <f t="shared" si="26"/>
        <v>8</v>
      </c>
      <c r="E297" s="41">
        <v>288</v>
      </c>
      <c r="F297" s="51">
        <f>'Energía Transada'!G297*1000</f>
        <v>11520</v>
      </c>
      <c r="G297" s="51">
        <f>CMG!F290</f>
        <v>129.28028</v>
      </c>
      <c r="H297" s="18">
        <f t="shared" si="28"/>
        <v>1489308.8256000001</v>
      </c>
      <c r="I297" s="51">
        <f>'Energía Transada'!D297</f>
        <v>22067.034346878572</v>
      </c>
      <c r="J297" s="51">
        <f>CMG!E290</f>
        <v>0</v>
      </c>
      <c r="K297" s="18">
        <f t="shared" si="27"/>
        <v>0</v>
      </c>
    </row>
    <row r="298" spans="1:11" x14ac:dyDescent="0.2">
      <c r="A298" s="40">
        <f t="shared" si="29"/>
        <v>44786</v>
      </c>
      <c r="B298" s="4">
        <f t="shared" si="30"/>
        <v>1</v>
      </c>
      <c r="C298" s="4">
        <f t="shared" si="25"/>
        <v>2022</v>
      </c>
      <c r="D298" s="4">
        <f t="shared" si="26"/>
        <v>8</v>
      </c>
      <c r="E298" s="41">
        <v>289</v>
      </c>
      <c r="F298" s="51">
        <f>'Energía Transada'!G298*1000</f>
        <v>11520</v>
      </c>
      <c r="G298" s="51">
        <f>CMG!F291</f>
        <v>111.77356</v>
      </c>
      <c r="H298" s="18">
        <f t="shared" si="28"/>
        <v>1287631.4112</v>
      </c>
      <c r="I298" s="51">
        <f>'Energía Transada'!D298</f>
        <v>26908.905378662825</v>
      </c>
      <c r="J298" s="51">
        <f>CMG!E291</f>
        <v>0</v>
      </c>
      <c r="K298" s="18">
        <f t="shared" si="27"/>
        <v>0</v>
      </c>
    </row>
    <row r="299" spans="1:11" x14ac:dyDescent="0.2">
      <c r="A299" s="40">
        <f t="shared" si="29"/>
        <v>44786</v>
      </c>
      <c r="B299" s="4">
        <f t="shared" si="30"/>
        <v>2</v>
      </c>
      <c r="C299" s="4">
        <f t="shared" si="25"/>
        <v>2022</v>
      </c>
      <c r="D299" s="4">
        <f t="shared" si="26"/>
        <v>8</v>
      </c>
      <c r="E299" s="41">
        <v>290</v>
      </c>
      <c r="F299" s="51">
        <f>'Energía Transada'!G299*1000</f>
        <v>11520</v>
      </c>
      <c r="G299" s="51">
        <f>CMG!F292</f>
        <v>116.01757000000001</v>
      </c>
      <c r="H299" s="18">
        <f t="shared" si="28"/>
        <v>1336522.4064</v>
      </c>
      <c r="I299" s="51">
        <f>'Energía Transada'!D299</f>
        <v>24488.199307528197</v>
      </c>
      <c r="J299" s="51">
        <f>CMG!E292</f>
        <v>0</v>
      </c>
      <c r="K299" s="18">
        <f t="shared" si="27"/>
        <v>0</v>
      </c>
    </row>
    <row r="300" spans="1:11" x14ac:dyDescent="0.2">
      <c r="A300" s="40">
        <f t="shared" si="29"/>
        <v>44786</v>
      </c>
      <c r="B300" s="4">
        <f t="shared" si="30"/>
        <v>3</v>
      </c>
      <c r="C300" s="4">
        <f t="shared" si="25"/>
        <v>2022</v>
      </c>
      <c r="D300" s="4">
        <f t="shared" si="26"/>
        <v>8</v>
      </c>
      <c r="E300" s="41">
        <v>291</v>
      </c>
      <c r="F300" s="51">
        <f>'Energía Transada'!G300*1000</f>
        <v>11520</v>
      </c>
      <c r="G300" s="51">
        <f>CMG!F293</f>
        <v>110.83829</v>
      </c>
      <c r="H300" s="18">
        <f t="shared" si="28"/>
        <v>1276857.1007999999</v>
      </c>
      <c r="I300" s="51">
        <f>'Energía Transada'!D300</f>
        <v>24883.198886872138</v>
      </c>
      <c r="J300" s="51">
        <f>CMG!E293</f>
        <v>0</v>
      </c>
      <c r="K300" s="18">
        <f t="shared" si="27"/>
        <v>0</v>
      </c>
    </row>
    <row r="301" spans="1:11" x14ac:dyDescent="0.2">
      <c r="A301" s="40">
        <f t="shared" si="29"/>
        <v>44786</v>
      </c>
      <c r="B301" s="4">
        <f t="shared" si="30"/>
        <v>4</v>
      </c>
      <c r="C301" s="4">
        <f t="shared" si="25"/>
        <v>2022</v>
      </c>
      <c r="D301" s="4">
        <f t="shared" si="26"/>
        <v>8</v>
      </c>
      <c r="E301" s="41">
        <v>292</v>
      </c>
      <c r="F301" s="51">
        <f>'Energía Transada'!G301*1000</f>
        <v>11520</v>
      </c>
      <c r="G301" s="51">
        <f>CMG!F294</f>
        <v>110.83829</v>
      </c>
      <c r="H301" s="18">
        <f t="shared" si="28"/>
        <v>1276857.1007999999</v>
      </c>
      <c r="I301" s="51">
        <f>'Energía Transada'!D301</f>
        <v>24885.536681255027</v>
      </c>
      <c r="J301" s="51">
        <f>CMG!E294</f>
        <v>0</v>
      </c>
      <c r="K301" s="18">
        <f t="shared" si="27"/>
        <v>0</v>
      </c>
    </row>
    <row r="302" spans="1:11" x14ac:dyDescent="0.2">
      <c r="A302" s="40">
        <f t="shared" si="29"/>
        <v>44786</v>
      </c>
      <c r="B302" s="4">
        <f t="shared" si="30"/>
        <v>5</v>
      </c>
      <c r="C302" s="4">
        <f t="shared" si="25"/>
        <v>2022</v>
      </c>
      <c r="D302" s="4">
        <f t="shared" si="26"/>
        <v>8</v>
      </c>
      <c r="E302" s="41">
        <v>293</v>
      </c>
      <c r="F302" s="51">
        <f>'Energía Transada'!G302*1000</f>
        <v>11520</v>
      </c>
      <c r="G302" s="51">
        <f>CMG!F295</f>
        <v>110.83829</v>
      </c>
      <c r="H302" s="18">
        <f t="shared" si="28"/>
        <v>1276857.1007999999</v>
      </c>
      <c r="I302" s="51">
        <f>'Energía Transada'!D302</f>
        <v>24873.35842817272</v>
      </c>
      <c r="J302" s="51">
        <f>CMG!E295</f>
        <v>0</v>
      </c>
      <c r="K302" s="18">
        <f t="shared" si="27"/>
        <v>0</v>
      </c>
    </row>
    <row r="303" spans="1:11" x14ac:dyDescent="0.2">
      <c r="A303" s="40">
        <f t="shared" si="29"/>
        <v>44786</v>
      </c>
      <c r="B303" s="4">
        <f t="shared" si="30"/>
        <v>6</v>
      </c>
      <c r="C303" s="4">
        <f t="shared" si="25"/>
        <v>2022</v>
      </c>
      <c r="D303" s="4">
        <f t="shared" si="26"/>
        <v>8</v>
      </c>
      <c r="E303" s="41">
        <v>294</v>
      </c>
      <c r="F303" s="51">
        <f>'Energía Transada'!G303*1000</f>
        <v>11520</v>
      </c>
      <c r="G303" s="51">
        <f>CMG!F296</f>
        <v>98.423910000000006</v>
      </c>
      <c r="H303" s="18">
        <f t="shared" si="28"/>
        <v>1133843.4432000001</v>
      </c>
      <c r="I303" s="51">
        <f>'Energía Transada'!D303</f>
        <v>24873.034549298049</v>
      </c>
      <c r="J303" s="51">
        <f>CMG!E296</f>
        <v>0</v>
      </c>
      <c r="K303" s="18">
        <f t="shared" si="27"/>
        <v>0</v>
      </c>
    </row>
    <row r="304" spans="1:11" x14ac:dyDescent="0.2">
      <c r="A304" s="40">
        <f t="shared" si="29"/>
        <v>44786</v>
      </c>
      <c r="B304" s="4">
        <f t="shared" si="30"/>
        <v>7</v>
      </c>
      <c r="C304" s="4">
        <f t="shared" si="25"/>
        <v>2022</v>
      </c>
      <c r="D304" s="4">
        <f t="shared" si="26"/>
        <v>8</v>
      </c>
      <c r="E304" s="41">
        <v>295</v>
      </c>
      <c r="F304" s="51">
        <f>'Energía Transada'!G304*1000</f>
        <v>11520</v>
      </c>
      <c r="G304" s="51">
        <f>CMG!F297</f>
        <v>120.21746</v>
      </c>
      <c r="H304" s="18">
        <f t="shared" si="28"/>
        <v>1384905.1392000001</v>
      </c>
      <c r="I304" s="51">
        <f>'Energía Transada'!D304</f>
        <v>24866.149576993797</v>
      </c>
      <c r="J304" s="51">
        <f>CMG!E297</f>
        <v>0</v>
      </c>
      <c r="K304" s="18">
        <f t="shared" si="27"/>
        <v>0</v>
      </c>
    </row>
    <row r="305" spans="1:11" x14ac:dyDescent="0.2">
      <c r="A305" s="40">
        <f t="shared" si="29"/>
        <v>44786</v>
      </c>
      <c r="B305" s="4">
        <f t="shared" si="30"/>
        <v>8</v>
      </c>
      <c r="C305" s="4">
        <f t="shared" si="25"/>
        <v>2022</v>
      </c>
      <c r="D305" s="4">
        <f t="shared" si="26"/>
        <v>8</v>
      </c>
      <c r="E305" s="41">
        <v>296</v>
      </c>
      <c r="F305" s="51">
        <f>'Energía Transada'!G305*1000</f>
        <v>11520</v>
      </c>
      <c r="G305" s="51">
        <f>CMG!F298</f>
        <v>88.938860000000005</v>
      </c>
      <c r="H305" s="18">
        <f t="shared" si="28"/>
        <v>1024575.6672</v>
      </c>
      <c r="I305" s="51">
        <f>'Energía Transada'!D305</f>
        <v>24856.16905595838</v>
      </c>
      <c r="J305" s="51">
        <f>CMG!E298</f>
        <v>0</v>
      </c>
      <c r="K305" s="18">
        <f t="shared" si="27"/>
        <v>0</v>
      </c>
    </row>
    <row r="306" spans="1:11" x14ac:dyDescent="0.2">
      <c r="A306" s="40">
        <f t="shared" si="29"/>
        <v>44786</v>
      </c>
      <c r="B306" s="4">
        <f t="shared" si="30"/>
        <v>9</v>
      </c>
      <c r="C306" s="4">
        <f t="shared" si="25"/>
        <v>2022</v>
      </c>
      <c r="D306" s="4">
        <f t="shared" si="26"/>
        <v>8</v>
      </c>
      <c r="E306" s="41">
        <v>297</v>
      </c>
      <c r="F306" s="51">
        <f>'Energía Transada'!G306*1000</f>
        <v>0</v>
      </c>
      <c r="G306" s="51">
        <f>CMG!F299</f>
        <v>9.7232800000000008</v>
      </c>
      <c r="H306" s="18">
        <f t="shared" si="28"/>
        <v>0</v>
      </c>
      <c r="I306" s="51">
        <f>'Energía Transada'!D306</f>
        <v>23828.995719501891</v>
      </c>
      <c r="J306" s="51">
        <f>CMG!E299</f>
        <v>0</v>
      </c>
      <c r="K306" s="18">
        <f t="shared" si="27"/>
        <v>0</v>
      </c>
    </row>
    <row r="307" spans="1:11" x14ac:dyDescent="0.2">
      <c r="A307" s="40">
        <f t="shared" si="29"/>
        <v>44786</v>
      </c>
      <c r="B307" s="4">
        <f t="shared" si="30"/>
        <v>10</v>
      </c>
      <c r="C307" s="4">
        <f t="shared" si="25"/>
        <v>2022</v>
      </c>
      <c r="D307" s="4">
        <f t="shared" si="26"/>
        <v>8</v>
      </c>
      <c r="E307" s="41">
        <v>298</v>
      </c>
      <c r="F307" s="51">
        <f>'Energía Transada'!G307*1000</f>
        <v>0</v>
      </c>
      <c r="G307" s="51">
        <f>CMG!F300</f>
        <v>0</v>
      </c>
      <c r="H307" s="18">
        <f t="shared" si="28"/>
        <v>0</v>
      </c>
      <c r="I307" s="51">
        <f>'Energía Transada'!D307</f>
        <v>21119.682038680145</v>
      </c>
      <c r="J307" s="51">
        <f>CMG!E300</f>
        <v>0</v>
      </c>
      <c r="K307" s="18">
        <f t="shared" si="27"/>
        <v>0</v>
      </c>
    </row>
    <row r="308" spans="1:11" x14ac:dyDescent="0.2">
      <c r="A308" s="40">
        <f t="shared" si="29"/>
        <v>44786</v>
      </c>
      <c r="B308" s="4">
        <f t="shared" si="30"/>
        <v>11</v>
      </c>
      <c r="C308" s="4">
        <f t="shared" si="25"/>
        <v>2022</v>
      </c>
      <c r="D308" s="4">
        <f t="shared" si="26"/>
        <v>8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>'Energía Transada'!D308</f>
        <v>21127.235731641122</v>
      </c>
      <c r="J308" s="51">
        <f>CMG!E301</f>
        <v>0</v>
      </c>
      <c r="K308" s="18">
        <f t="shared" si="27"/>
        <v>0</v>
      </c>
    </row>
    <row r="309" spans="1:11" x14ac:dyDescent="0.2">
      <c r="A309" s="40">
        <f t="shared" si="29"/>
        <v>44786</v>
      </c>
      <c r="B309" s="4">
        <f t="shared" si="30"/>
        <v>12</v>
      </c>
      <c r="C309" s="4">
        <f t="shared" si="25"/>
        <v>2022</v>
      </c>
      <c r="D309" s="4">
        <f t="shared" si="26"/>
        <v>8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>'Energía Transada'!D309</f>
        <v>21164.791399470065</v>
      </c>
      <c r="J309" s="51">
        <f>CMG!E302</f>
        <v>0</v>
      </c>
      <c r="K309" s="18">
        <f t="shared" si="27"/>
        <v>0</v>
      </c>
    </row>
    <row r="310" spans="1:11" x14ac:dyDescent="0.2">
      <c r="A310" s="40">
        <f t="shared" si="29"/>
        <v>44786</v>
      </c>
      <c r="B310" s="4">
        <f t="shared" si="30"/>
        <v>13</v>
      </c>
      <c r="C310" s="4">
        <f t="shared" si="25"/>
        <v>2022</v>
      </c>
      <c r="D310" s="4">
        <f t="shared" si="26"/>
        <v>8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>'Energía Transada'!D310</f>
        <v>21118.185514581775</v>
      </c>
      <c r="J310" s="51">
        <f>CMG!E303</f>
        <v>0</v>
      </c>
      <c r="K310" s="18">
        <f t="shared" si="27"/>
        <v>0</v>
      </c>
    </row>
    <row r="311" spans="1:11" x14ac:dyDescent="0.2">
      <c r="A311" s="40">
        <f t="shared" si="29"/>
        <v>44786</v>
      </c>
      <c r="B311" s="4">
        <f t="shared" si="30"/>
        <v>14</v>
      </c>
      <c r="C311" s="4">
        <f t="shared" si="25"/>
        <v>2022</v>
      </c>
      <c r="D311" s="4">
        <f t="shared" si="26"/>
        <v>8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>'Energía Transada'!D311</f>
        <v>21134.338800313024</v>
      </c>
      <c r="J311" s="51">
        <f>CMG!E304</f>
        <v>0</v>
      </c>
      <c r="K311" s="18">
        <f t="shared" si="27"/>
        <v>0</v>
      </c>
    </row>
    <row r="312" spans="1:11" x14ac:dyDescent="0.2">
      <c r="A312" s="40">
        <f t="shared" si="29"/>
        <v>44786</v>
      </c>
      <c r="B312" s="4">
        <f t="shared" si="30"/>
        <v>15</v>
      </c>
      <c r="C312" s="4">
        <f t="shared" si="25"/>
        <v>2022</v>
      </c>
      <c r="D312" s="4">
        <f t="shared" si="26"/>
        <v>8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>'Energía Transada'!D312</f>
        <v>21114.666845600012</v>
      </c>
      <c r="J312" s="51">
        <f>CMG!E305</f>
        <v>0</v>
      </c>
      <c r="K312" s="18">
        <f t="shared" si="27"/>
        <v>0</v>
      </c>
    </row>
    <row r="313" spans="1:11" x14ac:dyDescent="0.2">
      <c r="A313" s="40">
        <f t="shared" si="29"/>
        <v>44786</v>
      </c>
      <c r="B313" s="4">
        <f t="shared" si="30"/>
        <v>16</v>
      </c>
      <c r="C313" s="4">
        <f t="shared" si="25"/>
        <v>2022</v>
      </c>
      <c r="D313" s="4">
        <f t="shared" si="26"/>
        <v>8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21123.484824803036</v>
      </c>
      <c r="J313" s="51">
        <f>CMG!E306</f>
        <v>0</v>
      </c>
      <c r="K313" s="18">
        <f t="shared" si="27"/>
        <v>0</v>
      </c>
    </row>
    <row r="314" spans="1:11" x14ac:dyDescent="0.2">
      <c r="A314" s="40">
        <f t="shared" si="29"/>
        <v>44786</v>
      </c>
      <c r="B314" s="4">
        <f t="shared" si="30"/>
        <v>17</v>
      </c>
      <c r="C314" s="4">
        <f t="shared" si="25"/>
        <v>2022</v>
      </c>
      <c r="D314" s="4">
        <f t="shared" si="26"/>
        <v>8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>'Energía Transada'!D314</f>
        <v>21122.828430283706</v>
      </c>
      <c r="J314" s="51">
        <f>CMG!E307</f>
        <v>0</v>
      </c>
      <c r="K314" s="18">
        <f t="shared" si="27"/>
        <v>0</v>
      </c>
    </row>
    <row r="315" spans="1:11" x14ac:dyDescent="0.2">
      <c r="A315" s="40">
        <f t="shared" si="29"/>
        <v>44786</v>
      </c>
      <c r="B315" s="4">
        <f t="shared" si="30"/>
        <v>18</v>
      </c>
      <c r="C315" s="4">
        <f t="shared" si="25"/>
        <v>2022</v>
      </c>
      <c r="D315" s="4">
        <f t="shared" si="26"/>
        <v>8</v>
      </c>
      <c r="E315" s="41">
        <v>306</v>
      </c>
      <c r="F315" s="51">
        <f>'Energía Transada'!G315*1000</f>
        <v>0</v>
      </c>
      <c r="G315" s="51">
        <f>CMG!F308</f>
        <v>50.751620000000003</v>
      </c>
      <c r="H315" s="18">
        <f t="shared" si="28"/>
        <v>0</v>
      </c>
      <c r="I315" s="51">
        <f>'Energía Transada'!D315</f>
        <v>29385.900701946077</v>
      </c>
      <c r="J315" s="51">
        <f>CMG!E308</f>
        <v>0</v>
      </c>
      <c r="K315" s="18">
        <f t="shared" si="27"/>
        <v>0</v>
      </c>
    </row>
    <row r="316" spans="1:11" x14ac:dyDescent="0.2">
      <c r="A316" s="40">
        <f t="shared" si="29"/>
        <v>44786</v>
      </c>
      <c r="B316" s="4">
        <f t="shared" si="30"/>
        <v>19</v>
      </c>
      <c r="C316" s="4">
        <f t="shared" si="25"/>
        <v>2022</v>
      </c>
      <c r="D316" s="4">
        <f t="shared" si="26"/>
        <v>8</v>
      </c>
      <c r="E316" s="41">
        <v>307</v>
      </c>
      <c r="F316" s="51">
        <f>'Energía Transada'!G316*1000</f>
        <v>11520</v>
      </c>
      <c r="G316" s="51">
        <f>CMG!F309</f>
        <v>116.06169</v>
      </c>
      <c r="H316" s="18">
        <f t="shared" si="28"/>
        <v>1337030.6688000001</v>
      </c>
      <c r="I316" s="51">
        <f>'Energía Transada'!D316</f>
        <v>25190.217808769423</v>
      </c>
      <c r="J316" s="51">
        <f>CMG!E309</f>
        <v>15.65253</v>
      </c>
      <c r="K316" s="18">
        <f t="shared" si="27"/>
        <v>394290.63995829766</v>
      </c>
    </row>
    <row r="317" spans="1:11" x14ac:dyDescent="0.2">
      <c r="A317" s="40">
        <f t="shared" si="29"/>
        <v>44786</v>
      </c>
      <c r="B317" s="4">
        <f t="shared" si="30"/>
        <v>20</v>
      </c>
      <c r="C317" s="4">
        <f t="shared" si="25"/>
        <v>2022</v>
      </c>
      <c r="D317" s="4">
        <f t="shared" si="26"/>
        <v>8</v>
      </c>
      <c r="E317" s="41">
        <v>308</v>
      </c>
      <c r="F317" s="51">
        <f>'Energía Transada'!G317*1000</f>
        <v>11520</v>
      </c>
      <c r="G317" s="51">
        <f>CMG!F310</f>
        <v>108.04131</v>
      </c>
      <c r="H317" s="18">
        <f t="shared" si="28"/>
        <v>1244635.8912</v>
      </c>
      <c r="I317" s="51">
        <f>'Energía Transada'!D317</f>
        <v>29081.356214651263</v>
      </c>
      <c r="J317" s="51">
        <f>CMG!E310</f>
        <v>93.924030000000002</v>
      </c>
      <c r="K317" s="18">
        <f t="shared" si="27"/>
        <v>2731438.1735455915</v>
      </c>
    </row>
    <row r="318" spans="1:11" x14ac:dyDescent="0.2">
      <c r="A318" s="40">
        <f t="shared" si="29"/>
        <v>44786</v>
      </c>
      <c r="B318" s="4">
        <f t="shared" si="30"/>
        <v>21</v>
      </c>
      <c r="C318" s="4">
        <f t="shared" si="25"/>
        <v>2022</v>
      </c>
      <c r="D318" s="4">
        <f t="shared" si="26"/>
        <v>8</v>
      </c>
      <c r="E318" s="41">
        <v>309</v>
      </c>
      <c r="F318" s="51">
        <f>'Energía Transada'!G318*1000</f>
        <v>11520</v>
      </c>
      <c r="G318" s="51">
        <f>CMG!F311</f>
        <v>110.28243000000001</v>
      </c>
      <c r="H318" s="18">
        <f t="shared" si="28"/>
        <v>1270453.5936</v>
      </c>
      <c r="I318" s="51">
        <f>'Energía Transada'!D318</f>
        <v>26079.014120091357</v>
      </c>
      <c r="J318" s="51">
        <f>CMG!E311</f>
        <v>95.873980000000003</v>
      </c>
      <c r="K318" s="18">
        <f t="shared" si="27"/>
        <v>2500298.8781693564</v>
      </c>
    </row>
    <row r="319" spans="1:11" x14ac:dyDescent="0.2">
      <c r="A319" s="40">
        <f t="shared" si="29"/>
        <v>44786</v>
      </c>
      <c r="B319" s="4">
        <f t="shared" si="30"/>
        <v>22</v>
      </c>
      <c r="C319" s="4">
        <f t="shared" si="25"/>
        <v>2022</v>
      </c>
      <c r="D319" s="4">
        <f t="shared" si="26"/>
        <v>8</v>
      </c>
      <c r="E319" s="41">
        <v>310</v>
      </c>
      <c r="F319" s="51">
        <f>'Energía Transada'!G319*1000</f>
        <v>11520</v>
      </c>
      <c r="G319" s="51">
        <f>CMG!F312</f>
        <v>113.01765</v>
      </c>
      <c r="H319" s="18">
        <f t="shared" si="28"/>
        <v>1301963.328</v>
      </c>
      <c r="I319" s="51">
        <f>'Energía Transada'!D319</f>
        <v>19066.518440298027</v>
      </c>
      <c r="J319" s="51">
        <f>CMG!E312</f>
        <v>98.247450000000001</v>
      </c>
      <c r="K319" s="18">
        <f t="shared" si="27"/>
        <v>1873236.8171372584</v>
      </c>
    </row>
    <row r="320" spans="1:11" x14ac:dyDescent="0.2">
      <c r="A320" s="40">
        <f t="shared" si="29"/>
        <v>44786</v>
      </c>
      <c r="B320" s="4">
        <f t="shared" si="30"/>
        <v>23</v>
      </c>
      <c r="C320" s="4">
        <f t="shared" si="25"/>
        <v>2022</v>
      </c>
      <c r="D320" s="4">
        <f t="shared" si="26"/>
        <v>8</v>
      </c>
      <c r="E320" s="41">
        <v>311</v>
      </c>
      <c r="F320" s="51">
        <f>'Energía Transada'!G320*1000</f>
        <v>11520</v>
      </c>
      <c r="G320" s="51">
        <f>CMG!F313</f>
        <v>113.01765</v>
      </c>
      <c r="H320" s="18">
        <f t="shared" si="28"/>
        <v>1301963.328</v>
      </c>
      <c r="I320" s="51">
        <f>'Energía Transada'!D320</f>
        <v>36842.400016265499</v>
      </c>
      <c r="J320" s="51">
        <f>CMG!E313</f>
        <v>98.247450000000001</v>
      </c>
      <c r="K320" s="18">
        <f t="shared" si="27"/>
        <v>3619671.8534780438</v>
      </c>
    </row>
    <row r="321" spans="1:11" x14ac:dyDescent="0.2">
      <c r="A321" s="40">
        <f t="shared" si="29"/>
        <v>44786</v>
      </c>
      <c r="B321" s="4">
        <f t="shared" si="30"/>
        <v>24</v>
      </c>
      <c r="C321" s="4">
        <f t="shared" si="25"/>
        <v>2022</v>
      </c>
      <c r="D321" s="4">
        <f t="shared" si="26"/>
        <v>8</v>
      </c>
      <c r="E321" s="41">
        <v>312</v>
      </c>
      <c r="F321" s="51">
        <f>'Energía Transada'!G321*1000</f>
        <v>11520</v>
      </c>
      <c r="G321" s="51">
        <f>CMG!F314</f>
        <v>109.53245</v>
      </c>
      <c r="H321" s="18">
        <f t="shared" si="28"/>
        <v>1261813.824</v>
      </c>
      <c r="I321" s="51">
        <f>'Energía Transada'!D321</f>
        <v>39745.971275896132</v>
      </c>
      <c r="J321" s="51">
        <f>CMG!E314</f>
        <v>95.221050000000005</v>
      </c>
      <c r="K321" s="18">
        <f t="shared" si="27"/>
        <v>3784653.1181606697</v>
      </c>
    </row>
    <row r="322" spans="1:11" x14ac:dyDescent="0.2">
      <c r="A322" s="40">
        <f t="shared" si="29"/>
        <v>44787</v>
      </c>
      <c r="B322" s="4">
        <f t="shared" si="30"/>
        <v>1</v>
      </c>
      <c r="C322" s="4">
        <f t="shared" si="25"/>
        <v>2022</v>
      </c>
      <c r="D322" s="4">
        <f t="shared" si="26"/>
        <v>8</v>
      </c>
      <c r="E322" s="41">
        <v>313</v>
      </c>
      <c r="F322" s="51">
        <f>'Energía Transada'!G322*1000</f>
        <v>11520</v>
      </c>
      <c r="G322" s="51">
        <f>CMG!F315</f>
        <v>107.39721</v>
      </c>
      <c r="H322" s="18">
        <f t="shared" si="28"/>
        <v>1237215.8592000001</v>
      </c>
      <c r="I322" s="51">
        <f>'Energía Transada'!D322</f>
        <v>39994.065590092017</v>
      </c>
      <c r="J322" s="51">
        <f>CMG!E315</f>
        <v>82.515500000000003</v>
      </c>
      <c r="K322" s="18">
        <f t="shared" si="27"/>
        <v>3300130.319199238</v>
      </c>
    </row>
    <row r="323" spans="1:11" x14ac:dyDescent="0.2">
      <c r="A323" s="40">
        <f t="shared" si="29"/>
        <v>44787</v>
      </c>
      <c r="B323" s="4">
        <f t="shared" si="30"/>
        <v>2</v>
      </c>
      <c r="C323" s="4">
        <f t="shared" si="25"/>
        <v>2022</v>
      </c>
      <c r="D323" s="4">
        <f t="shared" si="26"/>
        <v>8</v>
      </c>
      <c r="E323" s="41">
        <v>314</v>
      </c>
      <c r="F323" s="51">
        <f>'Energía Transada'!G323*1000</f>
        <v>11520</v>
      </c>
      <c r="G323" s="51">
        <f>CMG!F316</f>
        <v>113.59116</v>
      </c>
      <c r="H323" s="18">
        <f t="shared" si="28"/>
        <v>1308570.1632000001</v>
      </c>
      <c r="I323" s="51">
        <f>'Energía Transada'!D323</f>
        <v>39049.371451555759</v>
      </c>
      <c r="J323" s="51">
        <f>CMG!E316</f>
        <v>82.515500000000003</v>
      </c>
      <c r="K323" s="18">
        <f t="shared" si="27"/>
        <v>3222178.4100108491</v>
      </c>
    </row>
    <row r="324" spans="1:11" x14ac:dyDescent="0.2">
      <c r="A324" s="40">
        <f t="shared" si="29"/>
        <v>44787</v>
      </c>
      <c r="B324" s="4">
        <f t="shared" si="30"/>
        <v>3</v>
      </c>
      <c r="C324" s="4">
        <f t="shared" si="25"/>
        <v>2022</v>
      </c>
      <c r="D324" s="4">
        <f t="shared" si="26"/>
        <v>8</v>
      </c>
      <c r="E324" s="41">
        <v>315</v>
      </c>
      <c r="F324" s="51">
        <f>'Energía Transada'!G324*1000</f>
        <v>11520</v>
      </c>
      <c r="G324" s="51">
        <f>CMG!F317</f>
        <v>113.59116</v>
      </c>
      <c r="H324" s="18">
        <f t="shared" si="28"/>
        <v>1308570.1632000001</v>
      </c>
      <c r="I324" s="51">
        <f>'Energía Transada'!D324</f>
        <v>34651.642324096421</v>
      </c>
      <c r="J324" s="51">
        <f>CMG!E317</f>
        <v>82.515500000000003</v>
      </c>
      <c r="K324" s="18">
        <f t="shared" si="27"/>
        <v>2859297.5921939784</v>
      </c>
    </row>
    <row r="325" spans="1:11" x14ac:dyDescent="0.2">
      <c r="A325" s="40">
        <f t="shared" si="29"/>
        <v>44787</v>
      </c>
      <c r="B325" s="4">
        <f t="shared" si="30"/>
        <v>4</v>
      </c>
      <c r="C325" s="4">
        <f t="shared" si="25"/>
        <v>2022</v>
      </c>
      <c r="D325" s="4">
        <f t="shared" si="26"/>
        <v>8</v>
      </c>
      <c r="E325" s="41">
        <v>316</v>
      </c>
      <c r="F325" s="51">
        <f>'Energía Transada'!G325*1000</f>
        <v>11520</v>
      </c>
      <c r="G325" s="51">
        <f>CMG!F318</f>
        <v>113.59116</v>
      </c>
      <c r="H325" s="18">
        <f t="shared" si="28"/>
        <v>1308570.1632000001</v>
      </c>
      <c r="I325" s="51">
        <f>'Energía Transada'!D325</f>
        <v>37803.276528522496</v>
      </c>
      <c r="J325" s="51">
        <f>CMG!E318</f>
        <v>82.515500000000003</v>
      </c>
      <c r="K325" s="18">
        <f t="shared" si="27"/>
        <v>3119356.2643892979</v>
      </c>
    </row>
    <row r="326" spans="1:11" x14ac:dyDescent="0.2">
      <c r="A326" s="40">
        <f t="shared" si="29"/>
        <v>44787</v>
      </c>
      <c r="B326" s="4">
        <f t="shared" si="30"/>
        <v>5</v>
      </c>
      <c r="C326" s="4">
        <f t="shared" si="25"/>
        <v>2022</v>
      </c>
      <c r="D326" s="4">
        <f t="shared" si="26"/>
        <v>8</v>
      </c>
      <c r="E326" s="41">
        <v>317</v>
      </c>
      <c r="F326" s="51">
        <f>'Energía Transada'!G326*1000</f>
        <v>11520</v>
      </c>
      <c r="G326" s="51">
        <f>CMG!F319</f>
        <v>113.59116</v>
      </c>
      <c r="H326" s="18">
        <f t="shared" si="28"/>
        <v>1308570.1632000001</v>
      </c>
      <c r="I326" s="51">
        <f>'Energía Transada'!D326</f>
        <v>39769.888936370451</v>
      </c>
      <c r="J326" s="51">
        <f>CMG!E319</f>
        <v>82.515500000000003</v>
      </c>
      <c r="K326" s="18">
        <f t="shared" si="27"/>
        <v>3281632.270529076</v>
      </c>
    </row>
    <row r="327" spans="1:11" x14ac:dyDescent="0.2">
      <c r="A327" s="40">
        <f t="shared" si="29"/>
        <v>44787</v>
      </c>
      <c r="B327" s="4">
        <f t="shared" si="30"/>
        <v>6</v>
      </c>
      <c r="C327" s="4">
        <f t="shared" si="25"/>
        <v>2022</v>
      </c>
      <c r="D327" s="4">
        <f t="shared" si="26"/>
        <v>8</v>
      </c>
      <c r="E327" s="41">
        <v>318</v>
      </c>
      <c r="F327" s="51">
        <f>'Energía Transada'!G327*1000</f>
        <v>11520</v>
      </c>
      <c r="G327" s="51">
        <f>CMG!F320</f>
        <v>113.59116</v>
      </c>
      <c r="H327" s="18">
        <f t="shared" si="28"/>
        <v>1308570.1632000001</v>
      </c>
      <c r="I327" s="51">
        <f>'Energía Transada'!D327</f>
        <v>33996.482536963136</v>
      </c>
      <c r="J327" s="51">
        <f>CMG!E320</f>
        <v>82.515500000000003</v>
      </c>
      <c r="K327" s="18">
        <f t="shared" si="27"/>
        <v>2805236.7547787819</v>
      </c>
    </row>
    <row r="328" spans="1:11" x14ac:dyDescent="0.2">
      <c r="A328" s="40">
        <f t="shared" si="29"/>
        <v>44787</v>
      </c>
      <c r="B328" s="4">
        <f t="shared" si="30"/>
        <v>7</v>
      </c>
      <c r="C328" s="4">
        <f t="shared" si="25"/>
        <v>2022</v>
      </c>
      <c r="D328" s="4">
        <f t="shared" si="26"/>
        <v>8</v>
      </c>
      <c r="E328" s="41">
        <v>319</v>
      </c>
      <c r="F328" s="51">
        <f>'Energía Transada'!G328*1000</f>
        <v>11520</v>
      </c>
      <c r="G328" s="51">
        <f>CMG!F321</f>
        <v>112.41767</v>
      </c>
      <c r="H328" s="18">
        <f t="shared" si="28"/>
        <v>1295051.5584</v>
      </c>
      <c r="I328" s="51">
        <f>'Energía Transada'!D328</f>
        <v>25063.187869823978</v>
      </c>
      <c r="J328" s="51">
        <f>CMG!E321</f>
        <v>82.515500000000003</v>
      </c>
      <c r="K328" s="18">
        <f t="shared" si="27"/>
        <v>2068101.4786724604</v>
      </c>
    </row>
    <row r="329" spans="1:11" x14ac:dyDescent="0.2">
      <c r="A329" s="40">
        <f t="shared" si="29"/>
        <v>44787</v>
      </c>
      <c r="B329" s="4">
        <f t="shared" si="30"/>
        <v>8</v>
      </c>
      <c r="C329" s="4">
        <f t="shared" si="25"/>
        <v>2022</v>
      </c>
      <c r="D329" s="4">
        <f t="shared" si="26"/>
        <v>8</v>
      </c>
      <c r="E329" s="41">
        <v>320</v>
      </c>
      <c r="F329" s="51">
        <f>'Energía Transada'!G329*1000</f>
        <v>11520</v>
      </c>
      <c r="G329" s="51">
        <f>CMG!F322</f>
        <v>93.394630000000006</v>
      </c>
      <c r="H329" s="18">
        <f t="shared" si="28"/>
        <v>1075906.1376</v>
      </c>
      <c r="I329" s="51">
        <f>'Energía Transada'!D329</f>
        <v>8860.5471867472552</v>
      </c>
      <c r="J329" s="51">
        <f>CMG!E322</f>
        <v>69.951120000000003</v>
      </c>
      <c r="K329" s="18">
        <f t="shared" si="27"/>
        <v>619805.19952581974</v>
      </c>
    </row>
    <row r="330" spans="1:11" x14ac:dyDescent="0.2">
      <c r="A330" s="40">
        <f t="shared" si="29"/>
        <v>44787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8</v>
      </c>
      <c r="E330" s="41">
        <v>321</v>
      </c>
      <c r="F330" s="51">
        <f>'Energía Transada'!G330*1000</f>
        <v>0</v>
      </c>
      <c r="G330" s="51">
        <f>CMG!F323</f>
        <v>31.102129999999999</v>
      </c>
      <c r="H330" s="18">
        <f t="shared" si="28"/>
        <v>0</v>
      </c>
      <c r="I330" s="51">
        <f>'Energía Transada'!D330</f>
        <v>15731.368701989468</v>
      </c>
      <c r="J330" s="51">
        <f>CMG!E323</f>
        <v>28.958069999999999</v>
      </c>
      <c r="K330" s="18">
        <f t="shared" ref="K330:K393" si="33">I330*J330</f>
        <v>455550.07606802013</v>
      </c>
    </row>
    <row r="331" spans="1:11" x14ac:dyDescent="0.2">
      <c r="A331" s="40">
        <f t="shared" si="29"/>
        <v>44787</v>
      </c>
      <c r="B331" s="4">
        <f t="shared" si="30"/>
        <v>10</v>
      </c>
      <c r="C331" s="4">
        <f t="shared" si="31"/>
        <v>2022</v>
      </c>
      <c r="D331" s="4">
        <f t="shared" si="32"/>
        <v>8</v>
      </c>
      <c r="E331" s="41">
        <v>322</v>
      </c>
      <c r="F331" s="51">
        <f>'Energía Transada'!G331*1000</f>
        <v>0</v>
      </c>
      <c r="G331" s="51">
        <f>CMG!F324</f>
        <v>0</v>
      </c>
      <c r="H331" s="18">
        <f t="shared" ref="H331:H394" si="34">F331*G331</f>
        <v>0</v>
      </c>
      <c r="I331" s="51">
        <f>'Energía Transada'!D331</f>
        <v>18031.971400515347</v>
      </c>
      <c r="J331" s="51">
        <f>CMG!E324</f>
        <v>0</v>
      </c>
      <c r="K331" s="18">
        <f t="shared" si="33"/>
        <v>0</v>
      </c>
    </row>
    <row r="332" spans="1:11" x14ac:dyDescent="0.2">
      <c r="A332" s="40">
        <f t="shared" ref="A332:A395" si="35">IF(B331=24,A331+1,A331)</f>
        <v>44787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8</v>
      </c>
      <c r="E332" s="41">
        <v>323</v>
      </c>
      <c r="F332" s="51">
        <f>'Energía Transada'!G332*1000</f>
        <v>0</v>
      </c>
      <c r="G332" s="51">
        <f>CMG!F325</f>
        <v>68.954089999999994</v>
      </c>
      <c r="H332" s="18">
        <f t="shared" si="34"/>
        <v>0</v>
      </c>
      <c r="I332" s="51">
        <f>'Energía Transada'!D332</f>
        <v>8010.2919371121516</v>
      </c>
      <c r="J332" s="51">
        <f>CMG!E325</f>
        <v>64.207149999999999</v>
      </c>
      <c r="K332" s="18">
        <f t="shared" si="33"/>
        <v>514318.0159499505</v>
      </c>
    </row>
    <row r="333" spans="1:11" x14ac:dyDescent="0.2">
      <c r="A333" s="40">
        <f t="shared" si="35"/>
        <v>44787</v>
      </c>
      <c r="B333" s="4">
        <f t="shared" si="36"/>
        <v>12</v>
      </c>
      <c r="C333" s="4">
        <f t="shared" si="31"/>
        <v>2022</v>
      </c>
      <c r="D333" s="4">
        <f t="shared" si="32"/>
        <v>8</v>
      </c>
      <c r="E333" s="41">
        <v>324</v>
      </c>
      <c r="F333" s="51">
        <f>'Energía Transada'!G333*1000</f>
        <v>0</v>
      </c>
      <c r="G333" s="51">
        <f>CMG!F326</f>
        <v>71.327560000000005</v>
      </c>
      <c r="H333" s="18">
        <f t="shared" si="34"/>
        <v>0</v>
      </c>
      <c r="I333" s="51">
        <f>'Energía Transada'!D333</f>
        <v>3358.913433202697</v>
      </c>
      <c r="J333" s="51">
        <f>CMG!E326</f>
        <v>66.421800000000005</v>
      </c>
      <c r="K333" s="18">
        <f t="shared" si="33"/>
        <v>223105.0762775029</v>
      </c>
    </row>
    <row r="334" spans="1:11" x14ac:dyDescent="0.2">
      <c r="A334" s="40">
        <f t="shared" si="35"/>
        <v>44787</v>
      </c>
      <c r="B334" s="4">
        <f t="shared" si="36"/>
        <v>13</v>
      </c>
      <c r="C334" s="4">
        <f t="shared" si="31"/>
        <v>2022</v>
      </c>
      <c r="D334" s="4">
        <f t="shared" si="32"/>
        <v>8</v>
      </c>
      <c r="E334" s="41">
        <v>325</v>
      </c>
      <c r="F334" s="51">
        <f>'Energía Transada'!G334*1000</f>
        <v>0</v>
      </c>
      <c r="G334" s="51">
        <f>CMG!F327</f>
        <v>39.960729999999998</v>
      </c>
      <c r="H334" s="18">
        <f t="shared" si="34"/>
        <v>0</v>
      </c>
      <c r="I334" s="51">
        <f>'Energía Transada'!D334</f>
        <v>10633.714959420757</v>
      </c>
      <c r="J334" s="51">
        <f>CMG!E327</f>
        <v>37.207859999999997</v>
      </c>
      <c r="K334" s="18">
        <f t="shared" si="33"/>
        <v>395657.77749003319</v>
      </c>
    </row>
    <row r="335" spans="1:11" x14ac:dyDescent="0.2">
      <c r="A335" s="40">
        <f t="shared" si="35"/>
        <v>44787</v>
      </c>
      <c r="B335" s="4">
        <f t="shared" si="36"/>
        <v>14</v>
      </c>
      <c r="C335" s="4">
        <f t="shared" si="31"/>
        <v>2022</v>
      </c>
      <c r="D335" s="4">
        <f t="shared" si="32"/>
        <v>8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>'Energía Transada'!D335</f>
        <v>3303.0470826151345</v>
      </c>
      <c r="J335" s="51">
        <f>CMG!E328</f>
        <v>0</v>
      </c>
      <c r="K335" s="18">
        <f t="shared" si="33"/>
        <v>0</v>
      </c>
    </row>
    <row r="336" spans="1:11" x14ac:dyDescent="0.2">
      <c r="A336" s="40">
        <f t="shared" si="35"/>
        <v>44787</v>
      </c>
      <c r="B336" s="4">
        <f t="shared" si="36"/>
        <v>15</v>
      </c>
      <c r="C336" s="4">
        <f t="shared" si="31"/>
        <v>2022</v>
      </c>
      <c r="D336" s="4">
        <f t="shared" si="32"/>
        <v>8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>'Energía Transada'!D336</f>
        <v>4760.4475134301774</v>
      </c>
      <c r="J336" s="51">
        <f>CMG!E329</f>
        <v>0</v>
      </c>
      <c r="K336" s="18">
        <f t="shared" si="33"/>
        <v>0</v>
      </c>
    </row>
    <row r="337" spans="1:11" x14ac:dyDescent="0.2">
      <c r="A337" s="40">
        <f t="shared" si="35"/>
        <v>44787</v>
      </c>
      <c r="B337" s="4">
        <f t="shared" si="36"/>
        <v>16</v>
      </c>
      <c r="C337" s="4">
        <f t="shared" si="31"/>
        <v>2022</v>
      </c>
      <c r="D337" s="4">
        <f t="shared" si="32"/>
        <v>8</v>
      </c>
      <c r="E337" s="41">
        <v>328</v>
      </c>
      <c r="F337" s="51">
        <f>'Energía Transada'!G337*1000</f>
        <v>0</v>
      </c>
      <c r="G337" s="51">
        <f>CMG!F330</f>
        <v>59.442570000000003</v>
      </c>
      <c r="H337" s="18">
        <f t="shared" si="34"/>
        <v>0</v>
      </c>
      <c r="I337" s="51">
        <f>'Energía Transada'!D337</f>
        <v>14282.50472980789</v>
      </c>
      <c r="J337" s="51">
        <f>CMG!E330</f>
        <v>55.348559999999999</v>
      </c>
      <c r="K337" s="18">
        <f t="shared" si="33"/>
        <v>790516.06998805574</v>
      </c>
    </row>
    <row r="338" spans="1:11" x14ac:dyDescent="0.2">
      <c r="A338" s="40">
        <f t="shared" si="35"/>
        <v>44787</v>
      </c>
      <c r="B338" s="4">
        <f t="shared" si="36"/>
        <v>17</v>
      </c>
      <c r="C338" s="4">
        <f t="shared" si="31"/>
        <v>2022</v>
      </c>
      <c r="D338" s="4">
        <f t="shared" si="32"/>
        <v>8</v>
      </c>
      <c r="E338" s="41">
        <v>329</v>
      </c>
      <c r="F338" s="51">
        <f>'Energía Transada'!G338*1000</f>
        <v>0</v>
      </c>
      <c r="G338" s="51">
        <f>CMG!F331</f>
        <v>83.344890000000007</v>
      </c>
      <c r="H338" s="18">
        <f t="shared" si="34"/>
        <v>0</v>
      </c>
      <c r="I338" s="51">
        <f>'Energía Transada'!D338</f>
        <v>17558.008460676036</v>
      </c>
      <c r="J338" s="51">
        <f>CMG!E331</f>
        <v>77.618570000000005</v>
      </c>
      <c r="K338" s="18">
        <f t="shared" si="33"/>
        <v>1362827.5087655752</v>
      </c>
    </row>
    <row r="339" spans="1:11" x14ac:dyDescent="0.2">
      <c r="A339" s="40">
        <f t="shared" si="35"/>
        <v>44787</v>
      </c>
      <c r="B339" s="4">
        <f t="shared" si="36"/>
        <v>18</v>
      </c>
      <c r="C339" s="4">
        <f t="shared" si="31"/>
        <v>2022</v>
      </c>
      <c r="D339" s="4">
        <f t="shared" si="32"/>
        <v>8</v>
      </c>
      <c r="E339" s="41">
        <v>330</v>
      </c>
      <c r="F339" s="51">
        <f>'Energía Transada'!G339*1000</f>
        <v>0</v>
      </c>
      <c r="G339" s="51">
        <f>CMG!F332</f>
        <v>114.80878</v>
      </c>
      <c r="H339" s="18">
        <f t="shared" si="34"/>
        <v>0</v>
      </c>
      <c r="I339" s="51">
        <f>'Energía Transada'!D339</f>
        <v>7936.8442222823624</v>
      </c>
      <c r="J339" s="51">
        <f>CMG!E332</f>
        <v>106.92075</v>
      </c>
      <c r="K339" s="18">
        <f t="shared" si="33"/>
        <v>848613.33687959693</v>
      </c>
    </row>
    <row r="340" spans="1:11" x14ac:dyDescent="0.2">
      <c r="A340" s="40">
        <f t="shared" si="35"/>
        <v>44787</v>
      </c>
      <c r="B340" s="4">
        <f t="shared" si="36"/>
        <v>19</v>
      </c>
      <c r="C340" s="4">
        <f t="shared" si="31"/>
        <v>2022</v>
      </c>
      <c r="D340" s="4">
        <f t="shared" si="32"/>
        <v>8</v>
      </c>
      <c r="E340" s="41">
        <v>331</v>
      </c>
      <c r="F340" s="51">
        <f>'Energía Transada'!G340*1000</f>
        <v>11520</v>
      </c>
      <c r="G340" s="51">
        <f>CMG!F333</f>
        <v>134.85532000000001</v>
      </c>
      <c r="H340" s="18">
        <f t="shared" si="34"/>
        <v>1553533.2864000001</v>
      </c>
      <c r="I340" s="51">
        <f>'Energía Transada'!D340</f>
        <v>7339.1188522747889</v>
      </c>
      <c r="J340" s="51">
        <f>CMG!E333</f>
        <v>125.64379</v>
      </c>
      <c r="K340" s="18">
        <f t="shared" si="33"/>
        <v>922114.70786025457</v>
      </c>
    </row>
    <row r="341" spans="1:11" x14ac:dyDescent="0.2">
      <c r="A341" s="40">
        <f t="shared" si="35"/>
        <v>44787</v>
      </c>
      <c r="B341" s="4">
        <f t="shared" si="36"/>
        <v>20</v>
      </c>
      <c r="C341" s="4">
        <f t="shared" si="31"/>
        <v>2022</v>
      </c>
      <c r="D341" s="4">
        <f t="shared" si="32"/>
        <v>8</v>
      </c>
      <c r="E341" s="41">
        <v>332</v>
      </c>
      <c r="F341" s="51">
        <f>'Energía Transada'!G341*1000</f>
        <v>11520</v>
      </c>
      <c r="G341" s="51">
        <f>CMG!F334</f>
        <v>125.28203999999999</v>
      </c>
      <c r="H341" s="18">
        <f t="shared" si="34"/>
        <v>1443249.1007999999</v>
      </c>
      <c r="I341" s="51">
        <f>'Energía Transada'!D341</f>
        <v>8731.476076277082</v>
      </c>
      <c r="J341" s="51">
        <f>CMG!E334</f>
        <v>116.72344</v>
      </c>
      <c r="K341" s="18">
        <f t="shared" si="33"/>
        <v>1019167.9239007634</v>
      </c>
    </row>
    <row r="342" spans="1:11" x14ac:dyDescent="0.2">
      <c r="A342" s="40">
        <f t="shared" si="35"/>
        <v>44787</v>
      </c>
      <c r="B342" s="4">
        <f t="shared" si="36"/>
        <v>21</v>
      </c>
      <c r="C342" s="4">
        <f t="shared" si="31"/>
        <v>2022</v>
      </c>
      <c r="D342" s="4">
        <f t="shared" si="32"/>
        <v>8</v>
      </c>
      <c r="E342" s="41">
        <v>333</v>
      </c>
      <c r="F342" s="51">
        <f>'Energía Transada'!G342*1000</f>
        <v>11520</v>
      </c>
      <c r="G342" s="51">
        <f>CMG!F335</f>
        <v>125.28203999999999</v>
      </c>
      <c r="H342" s="18">
        <f t="shared" si="34"/>
        <v>1443249.1007999999</v>
      </c>
      <c r="I342" s="51">
        <f>'Energía Transada'!D342</f>
        <v>9600.2756802309468</v>
      </c>
      <c r="J342" s="51">
        <f>CMG!E335</f>
        <v>116.72344</v>
      </c>
      <c r="K342" s="18">
        <f t="shared" si="33"/>
        <v>1120577.202344896</v>
      </c>
    </row>
    <row r="343" spans="1:11" x14ac:dyDescent="0.2">
      <c r="A343" s="40">
        <f t="shared" si="35"/>
        <v>44787</v>
      </c>
      <c r="B343" s="4">
        <f t="shared" si="36"/>
        <v>22</v>
      </c>
      <c r="C343" s="4">
        <f t="shared" si="31"/>
        <v>2022</v>
      </c>
      <c r="D343" s="4">
        <f t="shared" si="32"/>
        <v>8</v>
      </c>
      <c r="E343" s="41">
        <v>334</v>
      </c>
      <c r="F343" s="51">
        <f>'Energía Transada'!G343*1000</f>
        <v>11520</v>
      </c>
      <c r="G343" s="51">
        <f>CMG!F336</f>
        <v>125.28203999999999</v>
      </c>
      <c r="H343" s="18">
        <f t="shared" si="34"/>
        <v>1443249.1007999999</v>
      </c>
      <c r="I343" s="51">
        <f>'Energía Transada'!D343</f>
        <v>8088.1304446838703</v>
      </c>
      <c r="J343" s="51">
        <f>CMG!E336</f>
        <v>116.72344</v>
      </c>
      <c r="K343" s="18">
        <f t="shared" si="33"/>
        <v>944074.40867223102</v>
      </c>
    </row>
    <row r="344" spans="1:11" x14ac:dyDescent="0.2">
      <c r="A344" s="40">
        <f t="shared" si="35"/>
        <v>44787</v>
      </c>
      <c r="B344" s="4">
        <f t="shared" si="36"/>
        <v>23</v>
      </c>
      <c r="C344" s="4">
        <f t="shared" si="31"/>
        <v>2022</v>
      </c>
      <c r="D344" s="4">
        <f t="shared" si="32"/>
        <v>8</v>
      </c>
      <c r="E344" s="41">
        <v>335</v>
      </c>
      <c r="F344" s="51">
        <f>'Energía Transada'!G344*1000</f>
        <v>11520</v>
      </c>
      <c r="G344" s="51">
        <f>CMG!F337</f>
        <v>124.48793999999999</v>
      </c>
      <c r="H344" s="18">
        <f t="shared" si="34"/>
        <v>1434101.0688</v>
      </c>
      <c r="I344" s="51">
        <f>'Energía Transada'!D344</f>
        <v>16254.963992695351</v>
      </c>
      <c r="J344" s="51">
        <f>CMG!E337</f>
        <v>88.233000000000004</v>
      </c>
      <c r="K344" s="18">
        <f t="shared" si="33"/>
        <v>1434224.2379674891</v>
      </c>
    </row>
    <row r="345" spans="1:11" x14ac:dyDescent="0.2">
      <c r="A345" s="40">
        <f t="shared" si="35"/>
        <v>44787</v>
      </c>
      <c r="B345" s="4">
        <f t="shared" si="36"/>
        <v>24</v>
      </c>
      <c r="C345" s="4">
        <f t="shared" si="31"/>
        <v>2022</v>
      </c>
      <c r="D345" s="4">
        <f t="shared" si="32"/>
        <v>8</v>
      </c>
      <c r="E345" s="41">
        <v>336</v>
      </c>
      <c r="F345" s="51">
        <f>'Energía Transada'!G345*1000</f>
        <v>11520</v>
      </c>
      <c r="G345" s="51">
        <f>CMG!F338</f>
        <v>122.02624</v>
      </c>
      <c r="H345" s="18">
        <f t="shared" si="34"/>
        <v>1405742.2848</v>
      </c>
      <c r="I345" s="51">
        <f>'Energía Transada'!D345</f>
        <v>12780.838541067173</v>
      </c>
      <c r="J345" s="51">
        <f>CMG!E338</f>
        <v>88.233000000000004</v>
      </c>
      <c r="K345" s="18">
        <f t="shared" si="33"/>
        <v>1127691.7269939799</v>
      </c>
    </row>
    <row r="346" spans="1:11" x14ac:dyDescent="0.2">
      <c r="A346" s="40">
        <f t="shared" si="35"/>
        <v>44788</v>
      </c>
      <c r="B346" s="4">
        <f t="shared" si="36"/>
        <v>1</v>
      </c>
      <c r="C346" s="4">
        <f t="shared" si="31"/>
        <v>2022</v>
      </c>
      <c r="D346" s="4">
        <f t="shared" si="32"/>
        <v>8</v>
      </c>
      <c r="E346" s="41">
        <v>337</v>
      </c>
      <c r="F346" s="51">
        <f>'Energía Transada'!G346*1000</f>
        <v>11520</v>
      </c>
      <c r="G346" s="51">
        <f>CMG!F339</f>
        <v>110.70595</v>
      </c>
      <c r="H346" s="18">
        <f t="shared" si="34"/>
        <v>1275332.544</v>
      </c>
      <c r="I346" s="51">
        <f>'Energía Transada'!D346</f>
        <v>5901.0500216001074</v>
      </c>
      <c r="J346" s="51">
        <f>CMG!E339</f>
        <v>82.100809999999996</v>
      </c>
      <c r="K346" s="18">
        <f t="shared" si="33"/>
        <v>484480.98662388627</v>
      </c>
    </row>
    <row r="347" spans="1:11" x14ac:dyDescent="0.2">
      <c r="A347" s="40">
        <f t="shared" si="35"/>
        <v>44788</v>
      </c>
      <c r="B347" s="4">
        <f t="shared" si="36"/>
        <v>2</v>
      </c>
      <c r="C347" s="4">
        <f t="shared" si="31"/>
        <v>2022</v>
      </c>
      <c r="D347" s="4">
        <f t="shared" si="32"/>
        <v>8</v>
      </c>
      <c r="E347" s="41">
        <v>338</v>
      </c>
      <c r="F347" s="51">
        <f>'Energía Transada'!G347*1000</f>
        <v>11520</v>
      </c>
      <c r="G347" s="51">
        <f>CMG!F340</f>
        <v>112.95589</v>
      </c>
      <c r="H347" s="18">
        <f t="shared" si="34"/>
        <v>1301251.8528</v>
      </c>
      <c r="I347" s="51">
        <f>'Energía Transada'!D347</f>
        <v>8274.456041961661</v>
      </c>
      <c r="J347" s="51">
        <f>CMG!E340</f>
        <v>82.100809999999996</v>
      </c>
      <c r="K347" s="18">
        <f t="shared" si="33"/>
        <v>679339.5433544463</v>
      </c>
    </row>
    <row r="348" spans="1:11" x14ac:dyDescent="0.2">
      <c r="A348" s="40">
        <f t="shared" si="35"/>
        <v>44788</v>
      </c>
      <c r="B348" s="4">
        <f t="shared" si="36"/>
        <v>3</v>
      </c>
      <c r="C348" s="4">
        <f t="shared" si="31"/>
        <v>2022</v>
      </c>
      <c r="D348" s="4">
        <f t="shared" si="32"/>
        <v>8</v>
      </c>
      <c r="E348" s="41">
        <v>339</v>
      </c>
      <c r="F348" s="51">
        <f>'Energía Transada'!G348*1000</f>
        <v>11520</v>
      </c>
      <c r="G348" s="51">
        <f>CMG!F341</f>
        <v>112.21473</v>
      </c>
      <c r="H348" s="18">
        <f t="shared" si="34"/>
        <v>1292713.6895999999</v>
      </c>
      <c r="I348" s="51">
        <f>'Energía Transada'!D348</f>
        <v>11500.243416501391</v>
      </c>
      <c r="J348" s="51">
        <f>CMG!E341</f>
        <v>82.100809999999996</v>
      </c>
      <c r="K348" s="18">
        <f t="shared" si="33"/>
        <v>944179.29969193158</v>
      </c>
    </row>
    <row r="349" spans="1:11" x14ac:dyDescent="0.2">
      <c r="A349" s="40">
        <f t="shared" si="35"/>
        <v>44788</v>
      </c>
      <c r="B349" s="4">
        <f t="shared" si="36"/>
        <v>4</v>
      </c>
      <c r="C349" s="4">
        <f t="shared" si="31"/>
        <v>2022</v>
      </c>
      <c r="D349" s="4">
        <f t="shared" si="32"/>
        <v>8</v>
      </c>
      <c r="E349" s="41">
        <v>340</v>
      </c>
      <c r="F349" s="51">
        <f>'Energía Transada'!G349*1000</f>
        <v>11520</v>
      </c>
      <c r="G349" s="51">
        <f>CMG!F342</f>
        <v>112.08238</v>
      </c>
      <c r="H349" s="18">
        <f t="shared" si="34"/>
        <v>1291189.0175999999</v>
      </c>
      <c r="I349" s="51">
        <f>'Energía Transada'!D349</f>
        <v>16406.432777511352</v>
      </c>
      <c r="J349" s="51">
        <f>CMG!E342</f>
        <v>82.100809999999996</v>
      </c>
      <c r="K349" s="18">
        <f t="shared" si="33"/>
        <v>1346981.4202442318</v>
      </c>
    </row>
    <row r="350" spans="1:11" x14ac:dyDescent="0.2">
      <c r="A350" s="40">
        <f t="shared" si="35"/>
        <v>44788</v>
      </c>
      <c r="B350" s="4">
        <f t="shared" si="36"/>
        <v>5</v>
      </c>
      <c r="C350" s="4">
        <f t="shared" si="31"/>
        <v>2022</v>
      </c>
      <c r="D350" s="4">
        <f t="shared" si="32"/>
        <v>8</v>
      </c>
      <c r="E350" s="41">
        <v>341</v>
      </c>
      <c r="F350" s="51">
        <f>'Energía Transada'!G350*1000</f>
        <v>11520</v>
      </c>
      <c r="G350" s="51">
        <f>CMG!F343</f>
        <v>111.36769</v>
      </c>
      <c r="H350" s="18">
        <f t="shared" si="34"/>
        <v>1282955.7888</v>
      </c>
      <c r="I350" s="51">
        <f>'Energía Transada'!D350</f>
        <v>13088.307221621037</v>
      </c>
      <c r="J350" s="51">
        <f>CMG!E343</f>
        <v>82.100809999999996</v>
      </c>
      <c r="K350" s="18">
        <f t="shared" si="33"/>
        <v>1074560.6244239365</v>
      </c>
    </row>
    <row r="351" spans="1:11" x14ac:dyDescent="0.2">
      <c r="A351" s="40">
        <f t="shared" si="35"/>
        <v>44788</v>
      </c>
      <c r="B351" s="4">
        <f t="shared" si="36"/>
        <v>6</v>
      </c>
      <c r="C351" s="4">
        <f t="shared" si="31"/>
        <v>2022</v>
      </c>
      <c r="D351" s="4">
        <f t="shared" si="32"/>
        <v>8</v>
      </c>
      <c r="E351" s="41">
        <v>342</v>
      </c>
      <c r="F351" s="51">
        <f>'Energía Transada'!G351*1000</f>
        <v>11520</v>
      </c>
      <c r="G351" s="51">
        <f>CMG!F344</f>
        <v>106.12665</v>
      </c>
      <c r="H351" s="18">
        <f t="shared" si="34"/>
        <v>1222579.0079999999</v>
      </c>
      <c r="I351" s="51">
        <f>'Energía Transada'!D351</f>
        <v>14630.430832795384</v>
      </c>
      <c r="J351" s="51">
        <f>CMG!E344</f>
        <v>82.100809999999996</v>
      </c>
      <c r="K351" s="18">
        <f t="shared" si="33"/>
        <v>1201170.2220214754</v>
      </c>
    </row>
    <row r="352" spans="1:11" x14ac:dyDescent="0.2">
      <c r="A352" s="40">
        <f t="shared" si="35"/>
        <v>44788</v>
      </c>
      <c r="B352" s="4">
        <f t="shared" si="36"/>
        <v>7</v>
      </c>
      <c r="C352" s="4">
        <f t="shared" si="31"/>
        <v>2022</v>
      </c>
      <c r="D352" s="4">
        <f t="shared" si="32"/>
        <v>8</v>
      </c>
      <c r="E352" s="41">
        <v>343</v>
      </c>
      <c r="F352" s="51">
        <f>'Energía Transada'!G352*1000</f>
        <v>11520</v>
      </c>
      <c r="G352" s="51">
        <f>CMG!F345</f>
        <v>112.95589</v>
      </c>
      <c r="H352" s="18">
        <f t="shared" si="34"/>
        <v>1301251.8528</v>
      </c>
      <c r="I352" s="51">
        <f>'Energía Transada'!D352</f>
        <v>18282.355456713205</v>
      </c>
      <c r="J352" s="51">
        <f>CMG!E345</f>
        <v>82.100809999999996</v>
      </c>
      <c r="K352" s="18">
        <f t="shared" si="33"/>
        <v>1500996.1917040739</v>
      </c>
    </row>
    <row r="353" spans="1:11" x14ac:dyDescent="0.2">
      <c r="A353" s="40">
        <f t="shared" si="35"/>
        <v>44788</v>
      </c>
      <c r="B353" s="4">
        <f t="shared" si="36"/>
        <v>8</v>
      </c>
      <c r="C353" s="4">
        <f t="shared" si="31"/>
        <v>2022</v>
      </c>
      <c r="D353" s="4">
        <f t="shared" si="32"/>
        <v>8</v>
      </c>
      <c r="E353" s="41">
        <v>344</v>
      </c>
      <c r="F353" s="51">
        <f>'Energía Transada'!G353*1000</f>
        <v>11520</v>
      </c>
      <c r="G353" s="51">
        <f>CMG!F346</f>
        <v>93.368160000000003</v>
      </c>
      <c r="H353" s="18">
        <f t="shared" si="34"/>
        <v>1075601.2032000001</v>
      </c>
      <c r="I353" s="51">
        <f>'Energía Transada'!D353</f>
        <v>25208.043531678388</v>
      </c>
      <c r="J353" s="51">
        <f>CMG!E346</f>
        <v>73.903959999999998</v>
      </c>
      <c r="K353" s="18">
        <f t="shared" si="33"/>
        <v>1862974.2408434183</v>
      </c>
    </row>
    <row r="354" spans="1:11" x14ac:dyDescent="0.2">
      <c r="A354" s="40">
        <f t="shared" si="35"/>
        <v>44788</v>
      </c>
      <c r="B354" s="4">
        <f t="shared" si="36"/>
        <v>9</v>
      </c>
      <c r="C354" s="4">
        <f t="shared" si="31"/>
        <v>2022</v>
      </c>
      <c r="D354" s="4">
        <f t="shared" si="32"/>
        <v>8</v>
      </c>
      <c r="E354" s="41">
        <v>345</v>
      </c>
      <c r="F354" s="51">
        <f>'Energía Transada'!G354*1000</f>
        <v>0</v>
      </c>
      <c r="G354" s="51">
        <f>CMG!F347</f>
        <v>19.384789999999999</v>
      </c>
      <c r="H354" s="18">
        <f t="shared" si="34"/>
        <v>0</v>
      </c>
      <c r="I354" s="51">
        <f>'Energía Transada'!D354</f>
        <v>23363.542585223859</v>
      </c>
      <c r="J354" s="51">
        <f>CMG!E347</f>
        <v>18.84657</v>
      </c>
      <c r="K354" s="18">
        <f t="shared" si="33"/>
        <v>440322.64078040241</v>
      </c>
    </row>
    <row r="355" spans="1:11" x14ac:dyDescent="0.2">
      <c r="A355" s="40">
        <f t="shared" si="35"/>
        <v>44788</v>
      </c>
      <c r="B355" s="4">
        <f t="shared" si="36"/>
        <v>10</v>
      </c>
      <c r="C355" s="4">
        <f t="shared" si="31"/>
        <v>2022</v>
      </c>
      <c r="D355" s="4">
        <f t="shared" si="32"/>
        <v>8</v>
      </c>
      <c r="E355" s="41">
        <v>346</v>
      </c>
      <c r="F355" s="51">
        <f>'Energía Transada'!G355*1000</f>
        <v>0</v>
      </c>
      <c r="G355" s="51">
        <f>CMG!F348</f>
        <v>0</v>
      </c>
      <c r="H355" s="18">
        <f t="shared" si="34"/>
        <v>0</v>
      </c>
      <c r="I355" s="51">
        <f>'Energía Transada'!D355</f>
        <v>26453.975741224174</v>
      </c>
      <c r="J355" s="51">
        <f>CMG!E348</f>
        <v>0</v>
      </c>
      <c r="K355" s="18">
        <f t="shared" si="33"/>
        <v>0</v>
      </c>
    </row>
    <row r="356" spans="1:11" x14ac:dyDescent="0.2">
      <c r="A356" s="40">
        <f t="shared" si="35"/>
        <v>44788</v>
      </c>
      <c r="B356" s="4">
        <f t="shared" si="36"/>
        <v>11</v>
      </c>
      <c r="C356" s="4">
        <f t="shared" si="31"/>
        <v>2022</v>
      </c>
      <c r="D356" s="4">
        <f t="shared" si="32"/>
        <v>8</v>
      </c>
      <c r="E356" s="41">
        <v>347</v>
      </c>
      <c r="F356" s="51">
        <f>'Energía Transada'!G356*1000</f>
        <v>0</v>
      </c>
      <c r="G356" s="51">
        <f>CMG!F349</f>
        <v>0</v>
      </c>
      <c r="H356" s="18">
        <f t="shared" si="34"/>
        <v>0</v>
      </c>
      <c r="I356" s="51">
        <f>'Energía Transada'!D356</f>
        <v>22345.129866781019</v>
      </c>
      <c r="J356" s="51">
        <f>CMG!E349</f>
        <v>0</v>
      </c>
      <c r="K356" s="18">
        <f t="shared" si="33"/>
        <v>0</v>
      </c>
    </row>
    <row r="357" spans="1:11" x14ac:dyDescent="0.2">
      <c r="A357" s="40">
        <f t="shared" si="35"/>
        <v>44788</v>
      </c>
      <c r="B357" s="4">
        <f t="shared" si="36"/>
        <v>12</v>
      </c>
      <c r="C357" s="4">
        <f t="shared" si="31"/>
        <v>2022</v>
      </c>
      <c r="D357" s="4">
        <f t="shared" si="32"/>
        <v>8</v>
      </c>
      <c r="E357" s="41">
        <v>348</v>
      </c>
      <c r="F357" s="51">
        <f>'Energía Transada'!G357*1000</f>
        <v>0</v>
      </c>
      <c r="G357" s="51">
        <f>CMG!F350</f>
        <v>0</v>
      </c>
      <c r="H357" s="18">
        <f t="shared" si="34"/>
        <v>0</v>
      </c>
      <c r="I357" s="51">
        <f>'Energía Transada'!D357</f>
        <v>25685.782634226736</v>
      </c>
      <c r="J357" s="51">
        <f>CMG!E350</f>
        <v>0</v>
      </c>
      <c r="K357" s="18">
        <f t="shared" si="33"/>
        <v>0</v>
      </c>
    </row>
    <row r="358" spans="1:11" x14ac:dyDescent="0.2">
      <c r="A358" s="40">
        <f t="shared" si="35"/>
        <v>44788</v>
      </c>
      <c r="B358" s="4">
        <f t="shared" si="36"/>
        <v>13</v>
      </c>
      <c r="C358" s="4">
        <f t="shared" si="31"/>
        <v>2022</v>
      </c>
      <c r="D358" s="4">
        <f t="shared" si="32"/>
        <v>8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>'Energía Transada'!D358</f>
        <v>35324.103761453931</v>
      </c>
      <c r="J358" s="51">
        <f>CMG!E351</f>
        <v>0</v>
      </c>
      <c r="K358" s="18">
        <f t="shared" si="33"/>
        <v>0</v>
      </c>
    </row>
    <row r="359" spans="1:11" x14ac:dyDescent="0.2">
      <c r="A359" s="40">
        <f t="shared" si="35"/>
        <v>44788</v>
      </c>
      <c r="B359" s="4">
        <f t="shared" si="36"/>
        <v>14</v>
      </c>
      <c r="C359" s="4">
        <f t="shared" si="31"/>
        <v>2022</v>
      </c>
      <c r="D359" s="4">
        <f t="shared" si="32"/>
        <v>8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>'Energía Transada'!D359</f>
        <v>37133.242756843159</v>
      </c>
      <c r="J359" s="51">
        <f>CMG!E352</f>
        <v>0</v>
      </c>
      <c r="K359" s="18">
        <f t="shared" si="33"/>
        <v>0</v>
      </c>
    </row>
    <row r="360" spans="1:11" x14ac:dyDescent="0.2">
      <c r="A360" s="40">
        <f t="shared" si="35"/>
        <v>44788</v>
      </c>
      <c r="B360" s="4">
        <f t="shared" si="36"/>
        <v>15</v>
      </c>
      <c r="C360" s="4">
        <f t="shared" si="31"/>
        <v>2022</v>
      </c>
      <c r="D360" s="4">
        <f t="shared" si="32"/>
        <v>8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>'Energía Transada'!D360</f>
        <v>37131.38894749563</v>
      </c>
      <c r="J360" s="51">
        <f>CMG!E353</f>
        <v>0</v>
      </c>
      <c r="K360" s="18">
        <f t="shared" si="33"/>
        <v>0</v>
      </c>
    </row>
    <row r="361" spans="1:11" x14ac:dyDescent="0.2">
      <c r="A361" s="40">
        <f t="shared" si="35"/>
        <v>44788</v>
      </c>
      <c r="B361" s="4">
        <f t="shared" si="36"/>
        <v>16</v>
      </c>
      <c r="C361" s="4">
        <f t="shared" si="31"/>
        <v>2022</v>
      </c>
      <c r="D361" s="4">
        <f t="shared" si="32"/>
        <v>8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>'Energía Transada'!D361</f>
        <v>34644.677095014427</v>
      </c>
      <c r="J361" s="51">
        <f>CMG!E354</f>
        <v>0</v>
      </c>
      <c r="K361" s="18">
        <f t="shared" si="33"/>
        <v>0</v>
      </c>
    </row>
    <row r="362" spans="1:11" x14ac:dyDescent="0.2">
      <c r="A362" s="40">
        <f t="shared" si="35"/>
        <v>44788</v>
      </c>
      <c r="B362" s="4">
        <f t="shared" si="36"/>
        <v>17</v>
      </c>
      <c r="C362" s="4">
        <f t="shared" si="31"/>
        <v>2022</v>
      </c>
      <c r="D362" s="4">
        <f t="shared" si="32"/>
        <v>8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>'Energía Transada'!D362</f>
        <v>21567.933986294327</v>
      </c>
      <c r="J362" s="51">
        <f>CMG!E355</f>
        <v>0</v>
      </c>
      <c r="K362" s="18">
        <f t="shared" si="33"/>
        <v>0</v>
      </c>
    </row>
    <row r="363" spans="1:11" x14ac:dyDescent="0.2">
      <c r="A363" s="40">
        <f t="shared" si="35"/>
        <v>44788</v>
      </c>
      <c r="B363" s="4">
        <f t="shared" si="36"/>
        <v>18</v>
      </c>
      <c r="C363" s="4">
        <f t="shared" si="31"/>
        <v>2022</v>
      </c>
      <c r="D363" s="4">
        <f t="shared" si="32"/>
        <v>8</v>
      </c>
      <c r="E363" s="41">
        <v>354</v>
      </c>
      <c r="F363" s="51">
        <f>'Energía Transada'!G363*1000</f>
        <v>0</v>
      </c>
      <c r="G363" s="51">
        <f>CMG!F356</f>
        <v>102.63263000000001</v>
      </c>
      <c r="H363" s="18">
        <f t="shared" si="34"/>
        <v>0</v>
      </c>
      <c r="I363" s="51">
        <f>'Energía Transada'!D363</f>
        <v>27010.201979940724</v>
      </c>
      <c r="J363" s="51">
        <f>CMG!E356</f>
        <v>48.395800000000001</v>
      </c>
      <c r="K363" s="18">
        <f t="shared" si="33"/>
        <v>1307180.3329808153</v>
      </c>
    </row>
    <row r="364" spans="1:11" x14ac:dyDescent="0.2">
      <c r="A364" s="40">
        <f t="shared" si="35"/>
        <v>44788</v>
      </c>
      <c r="B364" s="4">
        <f t="shared" si="36"/>
        <v>19</v>
      </c>
      <c r="C364" s="4">
        <f t="shared" si="31"/>
        <v>2022</v>
      </c>
      <c r="D364" s="4">
        <f t="shared" si="32"/>
        <v>8</v>
      </c>
      <c r="E364" s="41">
        <v>355</v>
      </c>
      <c r="F364" s="51">
        <f>'Energía Transada'!G364*1000</f>
        <v>11520</v>
      </c>
      <c r="G364" s="51">
        <f>CMG!F357</f>
        <v>125.28203999999999</v>
      </c>
      <c r="H364" s="18">
        <f t="shared" si="34"/>
        <v>1443249.1007999999</v>
      </c>
      <c r="I364" s="51">
        <f>'Energía Transada'!D364</f>
        <v>24471.127835372143</v>
      </c>
      <c r="J364" s="51">
        <f>CMG!E357</f>
        <v>0</v>
      </c>
      <c r="K364" s="18">
        <f t="shared" si="33"/>
        <v>0</v>
      </c>
    </row>
    <row r="365" spans="1:11" x14ac:dyDescent="0.2">
      <c r="A365" s="40">
        <f t="shared" si="35"/>
        <v>44788</v>
      </c>
      <c r="B365" s="4">
        <f t="shared" si="36"/>
        <v>20</v>
      </c>
      <c r="C365" s="4">
        <f t="shared" si="31"/>
        <v>2022</v>
      </c>
      <c r="D365" s="4">
        <f t="shared" si="32"/>
        <v>8</v>
      </c>
      <c r="E365" s="41">
        <v>356</v>
      </c>
      <c r="F365" s="51">
        <f>'Energía Transada'!G365*1000</f>
        <v>11520</v>
      </c>
      <c r="G365" s="51">
        <f>CMG!F358</f>
        <v>125.28203999999999</v>
      </c>
      <c r="H365" s="18">
        <f t="shared" si="34"/>
        <v>1443249.1007999999</v>
      </c>
      <c r="I365" s="51">
        <f>'Energía Transada'!D365</f>
        <v>19135.1176103172</v>
      </c>
      <c r="J365" s="51">
        <f>CMG!E358</f>
        <v>0</v>
      </c>
      <c r="K365" s="18">
        <f t="shared" si="33"/>
        <v>0</v>
      </c>
    </row>
    <row r="366" spans="1:11" x14ac:dyDescent="0.2">
      <c r="A366" s="40">
        <f t="shared" si="35"/>
        <v>44788</v>
      </c>
      <c r="B366" s="4">
        <f t="shared" si="36"/>
        <v>21</v>
      </c>
      <c r="C366" s="4">
        <f t="shared" si="31"/>
        <v>2022</v>
      </c>
      <c r="D366" s="4">
        <f t="shared" si="32"/>
        <v>8</v>
      </c>
      <c r="E366" s="41">
        <v>357</v>
      </c>
      <c r="F366" s="51">
        <f>'Energía Transada'!G366*1000</f>
        <v>11520</v>
      </c>
      <c r="G366" s="51">
        <f>CMG!F359</f>
        <v>124.25852999999999</v>
      </c>
      <c r="H366" s="18">
        <f t="shared" si="34"/>
        <v>1431458.2655999998</v>
      </c>
      <c r="I366" s="51">
        <f>'Energía Transada'!D366</f>
        <v>14708.356461910373</v>
      </c>
      <c r="J366" s="51">
        <f>CMG!E359</f>
        <v>0</v>
      </c>
      <c r="K366" s="18">
        <f t="shared" si="33"/>
        <v>0</v>
      </c>
    </row>
    <row r="367" spans="1:11" x14ac:dyDescent="0.2">
      <c r="A367" s="40">
        <f t="shared" si="35"/>
        <v>44788</v>
      </c>
      <c r="B367" s="4">
        <f t="shared" si="36"/>
        <v>22</v>
      </c>
      <c r="C367" s="4">
        <f t="shared" si="31"/>
        <v>2022</v>
      </c>
      <c r="D367" s="4">
        <f t="shared" si="32"/>
        <v>8</v>
      </c>
      <c r="E367" s="41">
        <v>358</v>
      </c>
      <c r="F367" s="51">
        <f>'Energía Transada'!G367*1000</f>
        <v>11520</v>
      </c>
      <c r="G367" s="51">
        <f>CMG!F360</f>
        <v>122.74975000000001</v>
      </c>
      <c r="H367" s="18">
        <f t="shared" si="34"/>
        <v>1414077.12</v>
      </c>
      <c r="I367" s="51">
        <f>'Energía Transada'!D367</f>
        <v>21853.77196309901</v>
      </c>
      <c r="J367" s="51">
        <f>CMG!E360</f>
        <v>0</v>
      </c>
      <c r="K367" s="18">
        <f t="shared" si="33"/>
        <v>0</v>
      </c>
    </row>
    <row r="368" spans="1:11" x14ac:dyDescent="0.2">
      <c r="A368" s="40">
        <f t="shared" si="35"/>
        <v>44788</v>
      </c>
      <c r="B368" s="4">
        <f t="shared" si="36"/>
        <v>23</v>
      </c>
      <c r="C368" s="4">
        <f t="shared" si="31"/>
        <v>2022</v>
      </c>
      <c r="D368" s="4">
        <f t="shared" si="32"/>
        <v>8</v>
      </c>
      <c r="E368" s="41">
        <v>359</v>
      </c>
      <c r="F368" s="51">
        <f>'Energía Transada'!G368*1000</f>
        <v>11520</v>
      </c>
      <c r="G368" s="51">
        <f>CMG!F361</f>
        <v>125.28203999999999</v>
      </c>
      <c r="H368" s="18">
        <f t="shared" si="34"/>
        <v>1443249.1007999999</v>
      </c>
      <c r="I368" s="51">
        <f>'Energía Transada'!D368</f>
        <v>23733.466525082978</v>
      </c>
      <c r="J368" s="51">
        <f>CMG!E361</f>
        <v>0</v>
      </c>
      <c r="K368" s="18">
        <f t="shared" si="33"/>
        <v>0</v>
      </c>
    </row>
    <row r="369" spans="1:11" x14ac:dyDescent="0.2">
      <c r="A369" s="40">
        <f t="shared" si="35"/>
        <v>44788</v>
      </c>
      <c r="B369" s="4">
        <f t="shared" si="36"/>
        <v>24</v>
      </c>
      <c r="C369" s="4">
        <f t="shared" si="31"/>
        <v>2022</v>
      </c>
      <c r="D369" s="4">
        <f t="shared" si="32"/>
        <v>8</v>
      </c>
      <c r="E369" s="41">
        <v>360</v>
      </c>
      <c r="F369" s="51">
        <f>'Energía Transada'!G369*1000</f>
        <v>11520</v>
      </c>
      <c r="G369" s="51">
        <f>CMG!F362</f>
        <v>113.97057</v>
      </c>
      <c r="H369" s="18">
        <f t="shared" si="34"/>
        <v>1312940.9664</v>
      </c>
      <c r="I369" s="51">
        <f>'Energía Transada'!D369</f>
        <v>14148.39567570176</v>
      </c>
      <c r="J369" s="51">
        <f>CMG!E362</f>
        <v>0</v>
      </c>
      <c r="K369" s="18">
        <f t="shared" si="33"/>
        <v>0</v>
      </c>
    </row>
    <row r="370" spans="1:11" x14ac:dyDescent="0.2">
      <c r="A370" s="40">
        <f t="shared" si="35"/>
        <v>44789</v>
      </c>
      <c r="B370" s="4">
        <f t="shared" si="36"/>
        <v>1</v>
      </c>
      <c r="C370" s="4">
        <f t="shared" si="31"/>
        <v>2022</v>
      </c>
      <c r="D370" s="4">
        <f t="shared" si="32"/>
        <v>8</v>
      </c>
      <c r="E370" s="41">
        <v>361</v>
      </c>
      <c r="F370" s="51">
        <f>'Energía Transada'!G370*1000</f>
        <v>11520</v>
      </c>
      <c r="G370" s="51">
        <f>CMG!F363</f>
        <v>110.9177</v>
      </c>
      <c r="H370" s="18">
        <f t="shared" si="34"/>
        <v>1277771.9039999999</v>
      </c>
      <c r="I370" s="51">
        <f>'Energía Transada'!D370</f>
        <v>6653.9229525438795</v>
      </c>
      <c r="J370" s="51">
        <f>CMG!E363</f>
        <v>0</v>
      </c>
      <c r="K370" s="18">
        <f t="shared" si="33"/>
        <v>0</v>
      </c>
    </row>
    <row r="371" spans="1:11" x14ac:dyDescent="0.2">
      <c r="A371" s="40">
        <f t="shared" si="35"/>
        <v>44789</v>
      </c>
      <c r="B371" s="4">
        <f t="shared" si="36"/>
        <v>2</v>
      </c>
      <c r="C371" s="4">
        <f t="shared" si="31"/>
        <v>2022</v>
      </c>
      <c r="D371" s="4">
        <f t="shared" si="32"/>
        <v>8</v>
      </c>
      <c r="E371" s="41">
        <v>362</v>
      </c>
      <c r="F371" s="51">
        <f>'Energía Transada'!G371*1000</f>
        <v>11520</v>
      </c>
      <c r="G371" s="51">
        <f>CMG!F364</f>
        <v>110.9177</v>
      </c>
      <c r="H371" s="18">
        <f t="shared" si="34"/>
        <v>1277771.9039999999</v>
      </c>
      <c r="I371" s="51">
        <f>'Energía Transada'!D371</f>
        <v>4891.7538049819268</v>
      </c>
      <c r="J371" s="51">
        <f>CMG!E364</f>
        <v>0</v>
      </c>
      <c r="K371" s="18">
        <f t="shared" si="33"/>
        <v>0</v>
      </c>
    </row>
    <row r="372" spans="1:11" x14ac:dyDescent="0.2">
      <c r="A372" s="40">
        <f t="shared" si="35"/>
        <v>44789</v>
      </c>
      <c r="B372" s="4">
        <f t="shared" si="36"/>
        <v>3</v>
      </c>
      <c r="C372" s="4">
        <f t="shared" si="31"/>
        <v>2022</v>
      </c>
      <c r="D372" s="4">
        <f t="shared" si="32"/>
        <v>8</v>
      </c>
      <c r="E372" s="41">
        <v>363</v>
      </c>
      <c r="F372" s="51">
        <f>'Energía Transada'!G372*1000</f>
        <v>11520</v>
      </c>
      <c r="G372" s="51">
        <f>CMG!F365</f>
        <v>114.39408</v>
      </c>
      <c r="H372" s="18">
        <f t="shared" si="34"/>
        <v>1317819.8016000001</v>
      </c>
      <c r="I372" s="51">
        <f>'Energía Transada'!D372</f>
        <v>1081.9046684791681</v>
      </c>
      <c r="J372" s="51">
        <f>CMG!E365</f>
        <v>0</v>
      </c>
      <c r="K372" s="18">
        <f t="shared" si="33"/>
        <v>0</v>
      </c>
    </row>
    <row r="373" spans="1:11" x14ac:dyDescent="0.2">
      <c r="A373" s="40">
        <f t="shared" si="35"/>
        <v>44789</v>
      </c>
      <c r="B373" s="4">
        <f t="shared" si="36"/>
        <v>4</v>
      </c>
      <c r="C373" s="4">
        <f t="shared" si="31"/>
        <v>2022</v>
      </c>
      <c r="D373" s="4">
        <f t="shared" si="32"/>
        <v>8</v>
      </c>
      <c r="E373" s="41">
        <v>364</v>
      </c>
      <c r="F373" s="51">
        <f>'Energía Transada'!G373*1000</f>
        <v>11520</v>
      </c>
      <c r="G373" s="51">
        <f>CMG!F366</f>
        <v>114.39408</v>
      </c>
      <c r="H373" s="18">
        <f t="shared" si="34"/>
        <v>1317819.8016000001</v>
      </c>
      <c r="I373" s="51">
        <f>'Energía Transada'!D373</f>
        <v>732.23876672268011</v>
      </c>
      <c r="J373" s="51">
        <f>CMG!E366</f>
        <v>0</v>
      </c>
      <c r="K373" s="18">
        <f t="shared" si="33"/>
        <v>0</v>
      </c>
    </row>
    <row r="374" spans="1:11" x14ac:dyDescent="0.2">
      <c r="A374" s="40">
        <f t="shared" si="35"/>
        <v>44789</v>
      </c>
      <c r="B374" s="4">
        <f t="shared" si="36"/>
        <v>5</v>
      </c>
      <c r="C374" s="4">
        <f t="shared" si="31"/>
        <v>2022</v>
      </c>
      <c r="D374" s="4">
        <f t="shared" si="32"/>
        <v>8</v>
      </c>
      <c r="E374" s="41">
        <v>365</v>
      </c>
      <c r="F374" s="51">
        <f>'Energía Transada'!G374*1000</f>
        <v>11520</v>
      </c>
      <c r="G374" s="51">
        <f>CMG!F367</f>
        <v>114.39408</v>
      </c>
      <c r="H374" s="18">
        <f t="shared" si="34"/>
        <v>1317819.8016000001</v>
      </c>
      <c r="I374" s="51">
        <f>'Energía Transada'!D374</f>
        <v>16.754140278961632</v>
      </c>
      <c r="J374" s="51">
        <f>CMG!E367</f>
        <v>0</v>
      </c>
      <c r="K374" s="18">
        <f t="shared" si="33"/>
        <v>0</v>
      </c>
    </row>
    <row r="375" spans="1:11" x14ac:dyDescent="0.2">
      <c r="A375" s="40">
        <f t="shared" si="35"/>
        <v>44789</v>
      </c>
      <c r="B375" s="4">
        <f t="shared" si="36"/>
        <v>6</v>
      </c>
      <c r="C375" s="4">
        <f t="shared" si="31"/>
        <v>2022</v>
      </c>
      <c r="D375" s="4">
        <f t="shared" si="32"/>
        <v>8</v>
      </c>
      <c r="E375" s="41">
        <v>366</v>
      </c>
      <c r="F375" s="51">
        <f>'Energía Transada'!G375*1000</f>
        <v>11520</v>
      </c>
      <c r="G375" s="51">
        <f>CMG!F368</f>
        <v>116.21168</v>
      </c>
      <c r="H375" s="18">
        <f t="shared" si="34"/>
        <v>1338758.5536</v>
      </c>
      <c r="I375" s="51">
        <f>'Energía Transada'!D375</f>
        <v>146.36666639393837</v>
      </c>
      <c r="J375" s="51">
        <f>CMG!E368</f>
        <v>0</v>
      </c>
      <c r="K375" s="18">
        <f t="shared" si="33"/>
        <v>0</v>
      </c>
    </row>
    <row r="376" spans="1:11" x14ac:dyDescent="0.2">
      <c r="A376" s="40">
        <f t="shared" si="35"/>
        <v>44789</v>
      </c>
      <c r="B376" s="4">
        <f t="shared" si="36"/>
        <v>7</v>
      </c>
      <c r="C376" s="4">
        <f t="shared" si="31"/>
        <v>2022</v>
      </c>
      <c r="D376" s="4">
        <f t="shared" si="32"/>
        <v>8</v>
      </c>
      <c r="E376" s="41">
        <v>367</v>
      </c>
      <c r="F376" s="51">
        <f>'Energía Transada'!G376*1000</f>
        <v>11520</v>
      </c>
      <c r="G376" s="51">
        <f>CMG!F369</f>
        <v>116.37933</v>
      </c>
      <c r="H376" s="18">
        <f t="shared" si="34"/>
        <v>1340689.8816</v>
      </c>
      <c r="I376" s="51">
        <f>'Energía Transada'!D376</f>
        <v>577.86552806692964</v>
      </c>
      <c r="J376" s="51">
        <f>CMG!E369</f>
        <v>24.449359999999999</v>
      </c>
      <c r="K376" s="18">
        <f t="shared" si="33"/>
        <v>14128.442327298466</v>
      </c>
    </row>
    <row r="377" spans="1:11" x14ac:dyDescent="0.2">
      <c r="A377" s="40">
        <f t="shared" si="35"/>
        <v>44789</v>
      </c>
      <c r="B377" s="4">
        <f t="shared" si="36"/>
        <v>8</v>
      </c>
      <c r="C377" s="4">
        <f t="shared" si="31"/>
        <v>2022</v>
      </c>
      <c r="D377" s="4">
        <f t="shared" si="32"/>
        <v>8</v>
      </c>
      <c r="E377" s="41">
        <v>368</v>
      </c>
      <c r="F377" s="51">
        <f>'Energía Transada'!G377*1000</f>
        <v>11520</v>
      </c>
      <c r="G377" s="51">
        <f>CMG!F370</f>
        <v>125.33498</v>
      </c>
      <c r="H377" s="18">
        <f t="shared" si="34"/>
        <v>1443858.9696</v>
      </c>
      <c r="I377" s="51">
        <f>'Energía Transada'!D377</f>
        <v>3007.229116995617</v>
      </c>
      <c r="J377" s="51">
        <f>CMG!E370</f>
        <v>108.24424</v>
      </c>
      <c r="K377" s="18">
        <f t="shared" si="33"/>
        <v>325515.23027506168</v>
      </c>
    </row>
    <row r="378" spans="1:11" x14ac:dyDescent="0.2">
      <c r="A378" s="40">
        <f t="shared" si="35"/>
        <v>44789</v>
      </c>
      <c r="B378" s="4">
        <f t="shared" si="36"/>
        <v>9</v>
      </c>
      <c r="C378" s="4">
        <f t="shared" si="31"/>
        <v>2022</v>
      </c>
      <c r="D378" s="4">
        <f t="shared" si="32"/>
        <v>8</v>
      </c>
      <c r="E378" s="41">
        <v>369</v>
      </c>
      <c r="F378" s="51">
        <f>'Energía Transada'!G378*1000</f>
        <v>0</v>
      </c>
      <c r="G378" s="51">
        <f>CMG!F371</f>
        <v>96.826890000000006</v>
      </c>
      <c r="H378" s="18">
        <f t="shared" si="34"/>
        <v>0</v>
      </c>
      <c r="I378" s="51">
        <f>'Energía Transada'!D378</f>
        <v>3552.0808463117155</v>
      </c>
      <c r="J378" s="51">
        <f>CMG!E371</f>
        <v>100.43562</v>
      </c>
      <c r="K378" s="18">
        <f t="shared" si="33"/>
        <v>356755.44208944187</v>
      </c>
    </row>
    <row r="379" spans="1:11" x14ac:dyDescent="0.2">
      <c r="A379" s="40">
        <f t="shared" si="35"/>
        <v>44789</v>
      </c>
      <c r="B379" s="4">
        <f t="shared" si="36"/>
        <v>10</v>
      </c>
      <c r="C379" s="4">
        <f t="shared" si="31"/>
        <v>2022</v>
      </c>
      <c r="D379" s="4">
        <f t="shared" si="32"/>
        <v>8</v>
      </c>
      <c r="E379" s="41">
        <v>370</v>
      </c>
      <c r="F379" s="51">
        <f>'Energía Transada'!G379*1000</f>
        <v>0</v>
      </c>
      <c r="G379" s="51">
        <f>CMG!F372</f>
        <v>84.438980000000001</v>
      </c>
      <c r="H379" s="18">
        <f t="shared" si="34"/>
        <v>0</v>
      </c>
      <c r="I379" s="51">
        <f>'Energía Transada'!D379</f>
        <v>4470.2415707036926</v>
      </c>
      <c r="J379" s="51">
        <f>CMG!E372</f>
        <v>87.588899999999995</v>
      </c>
      <c r="K379" s="18">
        <f t="shared" si="33"/>
        <v>391543.54191220866</v>
      </c>
    </row>
    <row r="380" spans="1:11" x14ac:dyDescent="0.2">
      <c r="A380" s="40">
        <f t="shared" si="35"/>
        <v>44789</v>
      </c>
      <c r="B380" s="4">
        <f t="shared" si="36"/>
        <v>11</v>
      </c>
      <c r="C380" s="4">
        <f t="shared" si="31"/>
        <v>2022</v>
      </c>
      <c r="D380" s="4">
        <f t="shared" si="32"/>
        <v>8</v>
      </c>
      <c r="E380" s="41">
        <v>371</v>
      </c>
      <c r="F380" s="51">
        <f>'Energía Transada'!G380*1000</f>
        <v>0</v>
      </c>
      <c r="G380" s="51">
        <f>CMG!F373</f>
        <v>105.38549999999999</v>
      </c>
      <c r="H380" s="18">
        <f t="shared" si="34"/>
        <v>0</v>
      </c>
      <c r="I380" s="51">
        <f>'Energía Transada'!D380</f>
        <v>5230.5438071951985</v>
      </c>
      <c r="J380" s="51">
        <f>CMG!E373</f>
        <v>109.31186</v>
      </c>
      <c r="K380" s="18">
        <f t="shared" si="33"/>
        <v>571760.47237598849</v>
      </c>
    </row>
    <row r="381" spans="1:11" x14ac:dyDescent="0.2">
      <c r="A381" s="40">
        <f t="shared" si="35"/>
        <v>44789</v>
      </c>
      <c r="B381" s="4">
        <f t="shared" si="36"/>
        <v>12</v>
      </c>
      <c r="C381" s="4">
        <f t="shared" si="31"/>
        <v>2022</v>
      </c>
      <c r="D381" s="4">
        <f t="shared" si="32"/>
        <v>8</v>
      </c>
      <c r="E381" s="41">
        <v>372</v>
      </c>
      <c r="F381" s="51">
        <f>'Energía Transada'!G381*1000</f>
        <v>0</v>
      </c>
      <c r="G381" s="51">
        <f>CMG!F374</f>
        <v>107.15016</v>
      </c>
      <c r="H381" s="18">
        <f t="shared" si="34"/>
        <v>0</v>
      </c>
      <c r="I381" s="51">
        <f>'Energía Transada'!D381</f>
        <v>18716.384095455269</v>
      </c>
      <c r="J381" s="51">
        <f>CMG!E374</f>
        <v>111.14711</v>
      </c>
      <c r="K381" s="18">
        <f t="shared" si="33"/>
        <v>2080272.0018598172</v>
      </c>
    </row>
    <row r="382" spans="1:11" x14ac:dyDescent="0.2">
      <c r="A382" s="40">
        <f t="shared" si="35"/>
        <v>44789</v>
      </c>
      <c r="B382" s="4">
        <f t="shared" si="36"/>
        <v>13</v>
      </c>
      <c r="C382" s="4">
        <f t="shared" si="31"/>
        <v>2022</v>
      </c>
      <c r="D382" s="4">
        <f t="shared" si="32"/>
        <v>8</v>
      </c>
      <c r="E382" s="41">
        <v>373</v>
      </c>
      <c r="F382" s="51">
        <f>'Energía Transada'!G382*1000</f>
        <v>0</v>
      </c>
      <c r="G382" s="51">
        <f>CMG!F375</f>
        <v>102.08557999999999</v>
      </c>
      <c r="H382" s="18">
        <f t="shared" si="34"/>
        <v>0</v>
      </c>
      <c r="I382" s="51">
        <f>'Energía Transada'!D382</f>
        <v>16846.951762803801</v>
      </c>
      <c r="J382" s="51">
        <f>CMG!E375</f>
        <v>105.88842</v>
      </c>
      <c r="K382" s="18">
        <f t="shared" si="33"/>
        <v>1783897.1039795093</v>
      </c>
    </row>
    <row r="383" spans="1:11" x14ac:dyDescent="0.2">
      <c r="A383" s="40">
        <f t="shared" si="35"/>
        <v>44789</v>
      </c>
      <c r="B383" s="4">
        <f t="shared" si="36"/>
        <v>14</v>
      </c>
      <c r="C383" s="4">
        <f t="shared" si="31"/>
        <v>2022</v>
      </c>
      <c r="D383" s="4">
        <f t="shared" si="32"/>
        <v>8</v>
      </c>
      <c r="E383" s="41">
        <v>374</v>
      </c>
      <c r="F383" s="51">
        <f>'Energía Transada'!G383*1000</f>
        <v>0</v>
      </c>
      <c r="G383" s="51">
        <f>CMG!F376</f>
        <v>102.08557999999999</v>
      </c>
      <c r="H383" s="18">
        <f t="shared" si="34"/>
        <v>0</v>
      </c>
      <c r="I383" s="51">
        <f>'Energía Transada'!D383</f>
        <v>27375.284113951227</v>
      </c>
      <c r="J383" s="51">
        <f>CMG!E376</f>
        <v>105.88842</v>
      </c>
      <c r="K383" s="18">
        <f t="shared" si="33"/>
        <v>2898725.5818773955</v>
      </c>
    </row>
    <row r="384" spans="1:11" x14ac:dyDescent="0.2">
      <c r="A384" s="40">
        <f t="shared" si="35"/>
        <v>44789</v>
      </c>
      <c r="B384" s="4">
        <f t="shared" si="36"/>
        <v>15</v>
      </c>
      <c r="C384" s="4">
        <f t="shared" si="31"/>
        <v>2022</v>
      </c>
      <c r="D384" s="4">
        <f t="shared" si="32"/>
        <v>8</v>
      </c>
      <c r="E384" s="41">
        <v>375</v>
      </c>
      <c r="F384" s="51">
        <f>'Energía Transada'!G384*1000</f>
        <v>0</v>
      </c>
      <c r="G384" s="51">
        <f>CMG!F377</f>
        <v>102.08557999999999</v>
      </c>
      <c r="H384" s="18">
        <f t="shared" si="34"/>
        <v>0</v>
      </c>
      <c r="I384" s="51">
        <f>'Energía Transada'!D384</f>
        <v>30782.285200300532</v>
      </c>
      <c r="J384" s="51">
        <f>CMG!E377</f>
        <v>105.88842</v>
      </c>
      <c r="K384" s="18">
        <f t="shared" si="33"/>
        <v>3259487.5438492065</v>
      </c>
    </row>
    <row r="385" spans="1:11" x14ac:dyDescent="0.2">
      <c r="A385" s="40">
        <f t="shared" si="35"/>
        <v>44789</v>
      </c>
      <c r="B385" s="4">
        <f t="shared" si="36"/>
        <v>16</v>
      </c>
      <c r="C385" s="4">
        <f t="shared" si="31"/>
        <v>2022</v>
      </c>
      <c r="D385" s="4">
        <f t="shared" si="32"/>
        <v>8</v>
      </c>
      <c r="E385" s="41">
        <v>376</v>
      </c>
      <c r="F385" s="51">
        <f>'Energía Transada'!G385*1000</f>
        <v>0</v>
      </c>
      <c r="G385" s="51">
        <f>CMG!F378</f>
        <v>102.08557999999999</v>
      </c>
      <c r="H385" s="18">
        <f t="shared" si="34"/>
        <v>0</v>
      </c>
      <c r="I385" s="51">
        <f>'Energía Transada'!D385</f>
        <v>35011.361105421398</v>
      </c>
      <c r="J385" s="51">
        <f>CMG!E378</f>
        <v>61.771920000000001</v>
      </c>
      <c r="K385" s="18">
        <f t="shared" si="33"/>
        <v>2162718.9972952022</v>
      </c>
    </row>
    <row r="386" spans="1:11" x14ac:dyDescent="0.2">
      <c r="A386" s="40">
        <f t="shared" si="35"/>
        <v>44789</v>
      </c>
      <c r="B386" s="4">
        <f t="shared" si="36"/>
        <v>17</v>
      </c>
      <c r="C386" s="4">
        <f t="shared" si="31"/>
        <v>2022</v>
      </c>
      <c r="D386" s="4">
        <f t="shared" si="32"/>
        <v>8</v>
      </c>
      <c r="E386" s="41">
        <v>377</v>
      </c>
      <c r="F386" s="51">
        <f>'Energía Transada'!G386*1000</f>
        <v>0</v>
      </c>
      <c r="G386" s="51">
        <f>CMG!F379</f>
        <v>113.59116</v>
      </c>
      <c r="H386" s="18">
        <f t="shared" si="34"/>
        <v>0</v>
      </c>
      <c r="I386" s="51">
        <f>'Energía Transada'!D386</f>
        <v>37189.280401956581</v>
      </c>
      <c r="J386" s="51">
        <f>CMG!E379</f>
        <v>51.263370000000002</v>
      </c>
      <c r="K386" s="18">
        <f t="shared" si="33"/>
        <v>1906447.8412792489</v>
      </c>
    </row>
    <row r="387" spans="1:11" x14ac:dyDescent="0.2">
      <c r="A387" s="40">
        <f t="shared" si="35"/>
        <v>44789</v>
      </c>
      <c r="B387" s="4">
        <f t="shared" si="36"/>
        <v>18</v>
      </c>
      <c r="C387" s="4">
        <f t="shared" si="31"/>
        <v>2022</v>
      </c>
      <c r="D387" s="4">
        <f t="shared" si="32"/>
        <v>8</v>
      </c>
      <c r="E387" s="41">
        <v>378</v>
      </c>
      <c r="F387" s="51">
        <f>'Energía Transada'!G387*1000</f>
        <v>0</v>
      </c>
      <c r="G387" s="51">
        <f>CMG!F380</f>
        <v>122.21153</v>
      </c>
      <c r="H387" s="18">
        <f t="shared" si="34"/>
        <v>0</v>
      </c>
      <c r="I387" s="51">
        <f>'Energía Transada'!D387</f>
        <v>35850.017870744239</v>
      </c>
      <c r="J387" s="51">
        <f>CMG!E380</f>
        <v>77.027410000000003</v>
      </c>
      <c r="K387" s="18">
        <f t="shared" si="33"/>
        <v>2761434.0250371438</v>
      </c>
    </row>
    <row r="388" spans="1:11" x14ac:dyDescent="0.2">
      <c r="A388" s="40">
        <f t="shared" si="35"/>
        <v>44789</v>
      </c>
      <c r="B388" s="4">
        <f t="shared" si="36"/>
        <v>19</v>
      </c>
      <c r="C388" s="4">
        <f t="shared" si="31"/>
        <v>2022</v>
      </c>
      <c r="D388" s="4">
        <f t="shared" si="32"/>
        <v>8</v>
      </c>
      <c r="E388" s="41">
        <v>379</v>
      </c>
      <c r="F388" s="51">
        <f>'Energía Transada'!G388*1000</f>
        <v>11520</v>
      </c>
      <c r="G388" s="51">
        <f>CMG!F381</f>
        <v>127.47022</v>
      </c>
      <c r="H388" s="18">
        <f t="shared" si="34"/>
        <v>1468456.9343999999</v>
      </c>
      <c r="I388" s="51">
        <f>'Energía Transada'!D388</f>
        <v>35912.77459699491</v>
      </c>
      <c r="J388" s="51">
        <f>CMG!E381</f>
        <v>58.630830000000003</v>
      </c>
      <c r="K388" s="18">
        <f t="shared" si="33"/>
        <v>2105595.7822247273</v>
      </c>
    </row>
    <row r="389" spans="1:11" x14ac:dyDescent="0.2">
      <c r="A389" s="40">
        <f t="shared" si="35"/>
        <v>44789</v>
      </c>
      <c r="B389" s="4">
        <f t="shared" si="36"/>
        <v>20</v>
      </c>
      <c r="C389" s="4">
        <f t="shared" si="31"/>
        <v>2022</v>
      </c>
      <c r="D389" s="4">
        <f t="shared" si="32"/>
        <v>8</v>
      </c>
      <c r="E389" s="41">
        <v>380</v>
      </c>
      <c r="F389" s="51">
        <f>'Energía Transada'!G389*1000</f>
        <v>11520</v>
      </c>
      <c r="G389" s="51">
        <f>CMG!F382</f>
        <v>127.47022</v>
      </c>
      <c r="H389" s="18">
        <f t="shared" si="34"/>
        <v>1468456.9343999999</v>
      </c>
      <c r="I389" s="51">
        <f>'Energía Transada'!D389</f>
        <v>21573.348100373296</v>
      </c>
      <c r="J389" s="51">
        <f>CMG!E382</f>
        <v>112.92941999999999</v>
      </c>
      <c r="K389" s="18">
        <f t="shared" si="33"/>
        <v>2436265.6884332579</v>
      </c>
    </row>
    <row r="390" spans="1:11" x14ac:dyDescent="0.2">
      <c r="A390" s="40">
        <f t="shared" si="35"/>
        <v>44789</v>
      </c>
      <c r="B390" s="4">
        <f t="shared" si="36"/>
        <v>21</v>
      </c>
      <c r="C390" s="4">
        <f t="shared" si="31"/>
        <v>2022</v>
      </c>
      <c r="D390" s="4">
        <f t="shared" si="32"/>
        <v>8</v>
      </c>
      <c r="E390" s="41">
        <v>381</v>
      </c>
      <c r="F390" s="51">
        <f>'Energía Transada'!G390*1000</f>
        <v>11520</v>
      </c>
      <c r="G390" s="51">
        <f>CMG!F383</f>
        <v>127.47022</v>
      </c>
      <c r="H390" s="18">
        <f t="shared" si="34"/>
        <v>1468456.9343999999</v>
      </c>
      <c r="I390" s="51">
        <f>'Energía Transada'!D390</f>
        <v>15223.314276039564</v>
      </c>
      <c r="J390" s="51">
        <f>CMG!E383</f>
        <v>112.92941999999999</v>
      </c>
      <c r="K390" s="18">
        <f t="shared" si="33"/>
        <v>1719160.0516708677</v>
      </c>
    </row>
    <row r="391" spans="1:11" x14ac:dyDescent="0.2">
      <c r="A391" s="40">
        <f t="shared" si="35"/>
        <v>44789</v>
      </c>
      <c r="B391" s="4">
        <f t="shared" si="36"/>
        <v>22</v>
      </c>
      <c r="C391" s="4">
        <f t="shared" si="31"/>
        <v>2022</v>
      </c>
      <c r="D391" s="4">
        <f t="shared" si="32"/>
        <v>8</v>
      </c>
      <c r="E391" s="41">
        <v>382</v>
      </c>
      <c r="F391" s="51">
        <f>'Energía Transada'!G391*1000</f>
        <v>11520</v>
      </c>
      <c r="G391" s="51">
        <f>CMG!F384</f>
        <v>127.47022</v>
      </c>
      <c r="H391" s="18">
        <f t="shared" si="34"/>
        <v>1468456.9343999999</v>
      </c>
      <c r="I391" s="51">
        <f>'Energía Transada'!D391</f>
        <v>13280.86199832441</v>
      </c>
      <c r="J391" s="51">
        <f>CMG!E384</f>
        <v>112.92941999999999</v>
      </c>
      <c r="K391" s="18">
        <f t="shared" si="33"/>
        <v>1499800.0425708166</v>
      </c>
    </row>
    <row r="392" spans="1:11" x14ac:dyDescent="0.2">
      <c r="A392" s="40">
        <f t="shared" si="35"/>
        <v>44789</v>
      </c>
      <c r="B392" s="4">
        <f t="shared" si="36"/>
        <v>23</v>
      </c>
      <c r="C392" s="4">
        <f t="shared" si="31"/>
        <v>2022</v>
      </c>
      <c r="D392" s="4">
        <f t="shared" si="32"/>
        <v>8</v>
      </c>
      <c r="E392" s="41">
        <v>383</v>
      </c>
      <c r="F392" s="51">
        <f>'Energía Transada'!G392*1000</f>
        <v>11520</v>
      </c>
      <c r="G392" s="51">
        <f>CMG!F385</f>
        <v>127.47022</v>
      </c>
      <c r="H392" s="18">
        <f t="shared" si="34"/>
        <v>1468456.9343999999</v>
      </c>
      <c r="I392" s="51">
        <f>'Energía Transada'!D392</f>
        <v>12737.139687035247</v>
      </c>
      <c r="J392" s="51">
        <f>CMG!E385</f>
        <v>112.92941999999999</v>
      </c>
      <c r="K392" s="18">
        <f t="shared" si="33"/>
        <v>1438397.7973158718</v>
      </c>
    </row>
    <row r="393" spans="1:11" x14ac:dyDescent="0.2">
      <c r="A393" s="40">
        <f t="shared" si="35"/>
        <v>44789</v>
      </c>
      <c r="B393" s="4">
        <f t="shared" si="36"/>
        <v>24</v>
      </c>
      <c r="C393" s="4">
        <f t="shared" si="31"/>
        <v>2022</v>
      </c>
      <c r="D393" s="4">
        <f t="shared" si="32"/>
        <v>8</v>
      </c>
      <c r="E393" s="41">
        <v>384</v>
      </c>
      <c r="F393" s="51">
        <f>'Energía Transada'!G393*1000</f>
        <v>11520</v>
      </c>
      <c r="G393" s="51">
        <f>CMG!F386</f>
        <v>127.47022</v>
      </c>
      <c r="H393" s="18">
        <f t="shared" si="34"/>
        <v>1468456.9343999999</v>
      </c>
      <c r="I393" s="51">
        <f>'Energía Transada'!D393</f>
        <v>14423.496461770697</v>
      </c>
      <c r="J393" s="51">
        <f>CMG!E386</f>
        <v>112.92941999999999</v>
      </c>
      <c r="K393" s="18">
        <f t="shared" si="33"/>
        <v>1628837.089799817</v>
      </c>
    </row>
    <row r="394" spans="1:11" x14ac:dyDescent="0.2">
      <c r="A394" s="40">
        <f t="shared" si="35"/>
        <v>44790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8</v>
      </c>
      <c r="E394" s="41">
        <v>385</v>
      </c>
      <c r="F394" s="51">
        <f>'Energía Transada'!G394*1000</f>
        <v>11520</v>
      </c>
      <c r="G394" s="51">
        <f>CMG!F387</f>
        <v>103.46361</v>
      </c>
      <c r="H394" s="18">
        <f t="shared" si="34"/>
        <v>1191900.7872000001</v>
      </c>
      <c r="I394" s="51">
        <f>'Energía Transada'!D394</f>
        <v>14689.576526164594</v>
      </c>
      <c r="J394" s="51">
        <f>CMG!E387</f>
        <v>86.727239999999995</v>
      </c>
      <c r="K394" s="18">
        <f t="shared" ref="K394:K457" si="39">I394*J394</f>
        <v>1273986.4288830429</v>
      </c>
    </row>
    <row r="395" spans="1:11" x14ac:dyDescent="0.2">
      <c r="A395" s="40">
        <f t="shared" si="35"/>
        <v>44790</v>
      </c>
      <c r="B395" s="4">
        <f t="shared" si="36"/>
        <v>2</v>
      </c>
      <c r="C395" s="4">
        <f t="shared" si="37"/>
        <v>2022</v>
      </c>
      <c r="D395" s="4">
        <f t="shared" si="38"/>
        <v>8</v>
      </c>
      <c r="E395" s="41">
        <v>386</v>
      </c>
      <c r="F395" s="51">
        <f>'Energía Transada'!G395*1000</f>
        <v>11520</v>
      </c>
      <c r="G395" s="51">
        <f>CMG!F388</f>
        <v>85.720939999999999</v>
      </c>
      <c r="H395" s="18">
        <f t="shared" ref="H395:H458" si="40">F395*G395</f>
        <v>987505.22880000004</v>
      </c>
      <c r="I395" s="51">
        <f>'Energía Transada'!D395</f>
        <v>20185.524553228341</v>
      </c>
      <c r="J395" s="51">
        <f>CMG!E388</f>
        <v>71.853409999999997</v>
      </c>
      <c r="K395" s="18">
        <f t="shared" si="39"/>
        <v>1450398.7717881827</v>
      </c>
    </row>
    <row r="396" spans="1:11" x14ac:dyDescent="0.2">
      <c r="A396" s="40">
        <f t="shared" ref="A396:A459" si="41">IF(B395=24,A395+1,A395)</f>
        <v>44790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8</v>
      </c>
      <c r="E396" s="41">
        <v>387</v>
      </c>
      <c r="F396" s="51">
        <f>'Energía Transada'!G396*1000</f>
        <v>11520</v>
      </c>
      <c r="G396" s="51">
        <f>CMG!F389</f>
        <v>89.710830000000001</v>
      </c>
      <c r="H396" s="18">
        <f t="shared" si="40"/>
        <v>1033468.7616</v>
      </c>
      <c r="I396" s="51">
        <f>'Energía Transada'!D396</f>
        <v>27682.215038569357</v>
      </c>
      <c r="J396" s="51">
        <f>CMG!E389</f>
        <v>75.198920000000001</v>
      </c>
      <c r="K396" s="18">
        <f t="shared" si="39"/>
        <v>2081672.6741081739</v>
      </c>
    </row>
    <row r="397" spans="1:11" x14ac:dyDescent="0.2">
      <c r="A397" s="40">
        <f t="shared" si="41"/>
        <v>44790</v>
      </c>
      <c r="B397" s="4">
        <f t="shared" si="42"/>
        <v>4</v>
      </c>
      <c r="C397" s="4">
        <f t="shared" si="37"/>
        <v>2022</v>
      </c>
      <c r="D397" s="4">
        <f t="shared" si="38"/>
        <v>8</v>
      </c>
      <c r="E397" s="41">
        <v>388</v>
      </c>
      <c r="F397" s="51">
        <f>'Energía Transada'!G397*1000</f>
        <v>11520</v>
      </c>
      <c r="G397" s="51">
        <f>CMG!F390</f>
        <v>115.54805</v>
      </c>
      <c r="H397" s="18">
        <f t="shared" si="40"/>
        <v>1331113.5360000001</v>
      </c>
      <c r="I397" s="51">
        <f>'Energía Transada'!D397</f>
        <v>19660.453218976025</v>
      </c>
      <c r="J397" s="51">
        <f>CMG!E390</f>
        <v>96.860870000000006</v>
      </c>
      <c r="K397" s="18">
        <f t="shared" si="39"/>
        <v>1904328.6033843183</v>
      </c>
    </row>
    <row r="398" spans="1:11" x14ac:dyDescent="0.2">
      <c r="A398" s="40">
        <f t="shared" si="41"/>
        <v>44790</v>
      </c>
      <c r="B398" s="4">
        <f t="shared" si="42"/>
        <v>5</v>
      </c>
      <c r="C398" s="4">
        <f t="shared" si="37"/>
        <v>2022</v>
      </c>
      <c r="D398" s="4">
        <f t="shared" si="38"/>
        <v>8</v>
      </c>
      <c r="E398" s="41">
        <v>389</v>
      </c>
      <c r="F398" s="51">
        <f>'Energía Transada'!G398*1000</f>
        <v>11520</v>
      </c>
      <c r="G398" s="51">
        <f>CMG!F391</f>
        <v>117.79016</v>
      </c>
      <c r="H398" s="18">
        <f t="shared" si="40"/>
        <v>1356942.6432</v>
      </c>
      <c r="I398" s="51">
        <f>'Energía Transada'!D398</f>
        <v>18985.57102666</v>
      </c>
      <c r="J398" s="51">
        <f>CMG!E391</f>
        <v>98.741060000000004</v>
      </c>
      <c r="K398" s="18">
        <f t="shared" si="39"/>
        <v>1874655.4078776967</v>
      </c>
    </row>
    <row r="399" spans="1:11" x14ac:dyDescent="0.2">
      <c r="A399" s="40">
        <f t="shared" si="41"/>
        <v>44790</v>
      </c>
      <c r="B399" s="4">
        <f t="shared" si="42"/>
        <v>6</v>
      </c>
      <c r="C399" s="4">
        <f t="shared" si="37"/>
        <v>2022</v>
      </c>
      <c r="D399" s="4">
        <f t="shared" si="38"/>
        <v>8</v>
      </c>
      <c r="E399" s="41">
        <v>390</v>
      </c>
      <c r="F399" s="51">
        <f>'Energía Transada'!G399*1000</f>
        <v>11520</v>
      </c>
      <c r="G399" s="51">
        <f>CMG!F392</f>
        <v>117.79016</v>
      </c>
      <c r="H399" s="18">
        <f t="shared" si="40"/>
        <v>1356942.6432</v>
      </c>
      <c r="I399" s="51">
        <f>'Energía Transada'!D399</f>
        <v>23028.90164331569</v>
      </c>
      <c r="J399" s="51">
        <f>CMG!E392</f>
        <v>98.741060000000004</v>
      </c>
      <c r="K399" s="18">
        <f t="shared" si="39"/>
        <v>2273898.1588967331</v>
      </c>
    </row>
    <row r="400" spans="1:11" x14ac:dyDescent="0.2">
      <c r="A400" s="40">
        <f t="shared" si="41"/>
        <v>44790</v>
      </c>
      <c r="B400" s="4">
        <f t="shared" si="42"/>
        <v>7</v>
      </c>
      <c r="C400" s="4">
        <f t="shared" si="37"/>
        <v>2022</v>
      </c>
      <c r="D400" s="4">
        <f t="shared" si="38"/>
        <v>8</v>
      </c>
      <c r="E400" s="41">
        <v>391</v>
      </c>
      <c r="F400" s="51">
        <f>'Energía Transada'!G400*1000</f>
        <v>11520</v>
      </c>
      <c r="G400" s="51">
        <f>CMG!F393</f>
        <v>120.07640000000001</v>
      </c>
      <c r="H400" s="18">
        <f t="shared" si="40"/>
        <v>1383280.128</v>
      </c>
      <c r="I400" s="51">
        <f>'Energía Transada'!D400</f>
        <v>12968.105329214042</v>
      </c>
      <c r="J400" s="51">
        <f>CMG!E393</f>
        <v>100.65656</v>
      </c>
      <c r="K400" s="18">
        <f t="shared" si="39"/>
        <v>1305324.872156353</v>
      </c>
    </row>
    <row r="401" spans="1:11" x14ac:dyDescent="0.2">
      <c r="A401" s="40">
        <f t="shared" si="41"/>
        <v>44790</v>
      </c>
      <c r="B401" s="4">
        <f t="shared" si="42"/>
        <v>8</v>
      </c>
      <c r="C401" s="4">
        <f t="shared" si="37"/>
        <v>2022</v>
      </c>
      <c r="D401" s="4">
        <f t="shared" si="38"/>
        <v>8</v>
      </c>
      <c r="E401" s="41">
        <v>392</v>
      </c>
      <c r="F401" s="51">
        <f>'Energía Transada'!G401*1000</f>
        <v>11520</v>
      </c>
      <c r="G401" s="51">
        <f>CMG!F394</f>
        <v>122.91876000000001</v>
      </c>
      <c r="H401" s="18">
        <f t="shared" si="40"/>
        <v>1416024.1152000001</v>
      </c>
      <c r="I401" s="51">
        <f>'Energía Transada'!D401</f>
        <v>18567.416776050388</v>
      </c>
      <c r="J401" s="51">
        <f>CMG!E394</f>
        <v>103.03991000000001</v>
      </c>
      <c r="K401" s="18">
        <f t="shared" si="39"/>
        <v>1913184.9535367223</v>
      </c>
    </row>
    <row r="402" spans="1:11" x14ac:dyDescent="0.2">
      <c r="A402" s="40">
        <f t="shared" si="41"/>
        <v>44790</v>
      </c>
      <c r="B402" s="4">
        <f t="shared" si="42"/>
        <v>9</v>
      </c>
      <c r="C402" s="4">
        <f t="shared" si="37"/>
        <v>2022</v>
      </c>
      <c r="D402" s="4">
        <f t="shared" si="38"/>
        <v>8</v>
      </c>
      <c r="E402" s="41">
        <v>393</v>
      </c>
      <c r="F402" s="51">
        <f>'Energía Transada'!G402*1000</f>
        <v>0</v>
      </c>
      <c r="G402" s="51">
        <f>CMG!F395</f>
        <v>64.164919999999995</v>
      </c>
      <c r="H402" s="18">
        <f t="shared" si="40"/>
        <v>0</v>
      </c>
      <c r="I402" s="51">
        <f>'Energía Transada'!D402</f>
        <v>28808.626165887363</v>
      </c>
      <c r="J402" s="51">
        <f>CMG!E395</f>
        <v>61.01361</v>
      </c>
      <c r="K402" s="18">
        <f t="shared" si="39"/>
        <v>1757718.2815212468</v>
      </c>
    </row>
    <row r="403" spans="1:11" x14ac:dyDescent="0.2">
      <c r="A403" s="40">
        <f t="shared" si="41"/>
        <v>44790</v>
      </c>
      <c r="B403" s="4">
        <f t="shared" si="42"/>
        <v>10</v>
      </c>
      <c r="C403" s="4">
        <f t="shared" si="37"/>
        <v>2022</v>
      </c>
      <c r="D403" s="4">
        <f t="shared" si="38"/>
        <v>8</v>
      </c>
      <c r="E403" s="41">
        <v>394</v>
      </c>
      <c r="F403" s="51">
        <f>'Energía Transada'!G403*1000</f>
        <v>0</v>
      </c>
      <c r="G403" s="51">
        <f>CMG!F396</f>
        <v>56.856000000000002</v>
      </c>
      <c r="H403" s="18">
        <f t="shared" si="40"/>
        <v>0</v>
      </c>
      <c r="I403" s="51">
        <f>'Energía Transada'!D403</f>
        <v>22404.917704650896</v>
      </c>
      <c r="J403" s="51">
        <f>CMG!E396</f>
        <v>54.066600000000001</v>
      </c>
      <c r="K403" s="18">
        <f t="shared" si="39"/>
        <v>1211357.7235702781</v>
      </c>
    </row>
    <row r="404" spans="1:11" x14ac:dyDescent="0.2">
      <c r="A404" s="40">
        <f t="shared" si="41"/>
        <v>44790</v>
      </c>
      <c r="B404" s="4">
        <f t="shared" si="42"/>
        <v>11</v>
      </c>
      <c r="C404" s="4">
        <f t="shared" si="37"/>
        <v>2022</v>
      </c>
      <c r="D404" s="4">
        <f t="shared" si="38"/>
        <v>8</v>
      </c>
      <c r="E404" s="41">
        <v>395</v>
      </c>
      <c r="F404" s="51">
        <f>'Energía Transada'!G404*1000</f>
        <v>0</v>
      </c>
      <c r="G404" s="51">
        <f>CMG!F397</f>
        <v>115.35384999999999</v>
      </c>
      <c r="H404" s="18">
        <f t="shared" si="40"/>
        <v>0</v>
      </c>
      <c r="I404" s="51">
        <f>'Energía Transada'!D404</f>
        <v>21360.450742344303</v>
      </c>
      <c r="J404" s="51">
        <f>CMG!E397</f>
        <v>109.69561</v>
      </c>
      <c r="K404" s="18">
        <f t="shared" si="39"/>
        <v>2343147.6740564113</v>
      </c>
    </row>
    <row r="405" spans="1:11" x14ac:dyDescent="0.2">
      <c r="A405" s="40">
        <f t="shared" si="41"/>
        <v>44790</v>
      </c>
      <c r="B405" s="4">
        <f t="shared" si="42"/>
        <v>12</v>
      </c>
      <c r="C405" s="4">
        <f t="shared" si="37"/>
        <v>2022</v>
      </c>
      <c r="D405" s="4">
        <f t="shared" si="38"/>
        <v>8</v>
      </c>
      <c r="E405" s="41">
        <v>396</v>
      </c>
      <c r="F405" s="51">
        <f>'Energía Transada'!G405*1000</f>
        <v>0</v>
      </c>
      <c r="G405" s="51">
        <f>CMG!F398</f>
        <v>107.47999</v>
      </c>
      <c r="H405" s="18">
        <f t="shared" si="40"/>
        <v>0</v>
      </c>
      <c r="I405" s="51">
        <f>'Energía Transada'!D405</f>
        <v>25700.986934485467</v>
      </c>
      <c r="J405" s="51">
        <f>CMG!E398</f>
        <v>102.20132</v>
      </c>
      <c r="K405" s="18">
        <f t="shared" si="39"/>
        <v>2626674.790007168</v>
      </c>
    </row>
    <row r="406" spans="1:11" x14ac:dyDescent="0.2">
      <c r="A406" s="40">
        <f t="shared" si="41"/>
        <v>44790</v>
      </c>
      <c r="B406" s="4">
        <f t="shared" si="42"/>
        <v>13</v>
      </c>
      <c r="C406" s="4">
        <f t="shared" si="37"/>
        <v>2022</v>
      </c>
      <c r="D406" s="4">
        <f t="shared" si="38"/>
        <v>8</v>
      </c>
      <c r="E406" s="41">
        <v>397</v>
      </c>
      <c r="F406" s="51">
        <f>'Energía Transada'!G406*1000</f>
        <v>0</v>
      </c>
      <c r="G406" s="51">
        <f>CMG!F399</f>
        <v>59.839590000000001</v>
      </c>
      <c r="H406" s="18">
        <f t="shared" si="40"/>
        <v>0</v>
      </c>
      <c r="I406" s="51">
        <f>'Energía Transada'!D406</f>
        <v>22172.845534492975</v>
      </c>
      <c r="J406" s="51">
        <f>CMG!E399</f>
        <v>56.90896</v>
      </c>
      <c r="K406" s="18">
        <f t="shared" si="39"/>
        <v>1261833.5796086395</v>
      </c>
    </row>
    <row r="407" spans="1:11" x14ac:dyDescent="0.2">
      <c r="A407" s="40">
        <f t="shared" si="41"/>
        <v>44790</v>
      </c>
      <c r="B407" s="4">
        <f t="shared" si="42"/>
        <v>14</v>
      </c>
      <c r="C407" s="4">
        <f t="shared" si="37"/>
        <v>2022</v>
      </c>
      <c r="D407" s="4">
        <f t="shared" si="38"/>
        <v>8</v>
      </c>
      <c r="E407" s="41">
        <v>398</v>
      </c>
      <c r="F407" s="51">
        <f>'Energía Transada'!G407*1000</f>
        <v>0</v>
      </c>
      <c r="G407" s="51">
        <f>CMG!F400</f>
        <v>58.06532</v>
      </c>
      <c r="H407" s="18">
        <f t="shared" si="40"/>
        <v>0</v>
      </c>
      <c r="I407" s="51">
        <f>'Energía Transada'!D407</f>
        <v>22555.424134926274</v>
      </c>
      <c r="J407" s="51">
        <f>CMG!E400</f>
        <v>55.21414</v>
      </c>
      <c r="K407" s="18">
        <f t="shared" si="39"/>
        <v>1245378.3459451981</v>
      </c>
    </row>
    <row r="408" spans="1:11" x14ac:dyDescent="0.2">
      <c r="A408" s="40">
        <f t="shared" si="41"/>
        <v>44790</v>
      </c>
      <c r="B408" s="4">
        <f t="shared" si="42"/>
        <v>15</v>
      </c>
      <c r="C408" s="4">
        <f t="shared" si="37"/>
        <v>2022</v>
      </c>
      <c r="D408" s="4">
        <f t="shared" si="38"/>
        <v>8</v>
      </c>
      <c r="E408" s="41">
        <v>399</v>
      </c>
      <c r="F408" s="51">
        <f>'Energía Transada'!G408*1000</f>
        <v>0</v>
      </c>
      <c r="G408" s="51">
        <f>CMG!F401</f>
        <v>58.06532</v>
      </c>
      <c r="H408" s="18">
        <f t="shared" si="40"/>
        <v>0</v>
      </c>
      <c r="I408" s="51">
        <f>'Energía Transada'!D408</f>
        <v>19155.638772017475</v>
      </c>
      <c r="J408" s="51">
        <f>CMG!E401</f>
        <v>55.21414</v>
      </c>
      <c r="K408" s="18">
        <f t="shared" si="39"/>
        <v>1057662.120947601</v>
      </c>
    </row>
    <row r="409" spans="1:11" x14ac:dyDescent="0.2">
      <c r="A409" s="40">
        <f t="shared" si="41"/>
        <v>44790</v>
      </c>
      <c r="B409" s="4">
        <f t="shared" si="42"/>
        <v>16</v>
      </c>
      <c r="C409" s="4">
        <f t="shared" si="37"/>
        <v>2022</v>
      </c>
      <c r="D409" s="4">
        <f t="shared" si="38"/>
        <v>8</v>
      </c>
      <c r="E409" s="41">
        <v>400</v>
      </c>
      <c r="F409" s="51">
        <f>'Energía Transada'!G409*1000</f>
        <v>0</v>
      </c>
      <c r="G409" s="51">
        <f>CMG!F402</f>
        <v>68.472589999999997</v>
      </c>
      <c r="H409" s="18">
        <f t="shared" si="40"/>
        <v>0</v>
      </c>
      <c r="I409" s="51">
        <f>'Energía Transada'!D409</f>
        <v>21522.613126651286</v>
      </c>
      <c r="J409" s="51">
        <f>CMG!E402</f>
        <v>65.109430000000003</v>
      </c>
      <c r="K409" s="18">
        <f t="shared" si="39"/>
        <v>1401325.0727867831</v>
      </c>
    </row>
    <row r="410" spans="1:11" x14ac:dyDescent="0.2">
      <c r="A410" s="40">
        <f t="shared" si="41"/>
        <v>44790</v>
      </c>
      <c r="B410" s="4">
        <f t="shared" si="42"/>
        <v>17</v>
      </c>
      <c r="C410" s="4">
        <f t="shared" si="37"/>
        <v>2022</v>
      </c>
      <c r="D410" s="4">
        <f t="shared" si="38"/>
        <v>8</v>
      </c>
      <c r="E410" s="41">
        <v>401</v>
      </c>
      <c r="F410" s="51">
        <f>'Energía Transada'!G410*1000</f>
        <v>0</v>
      </c>
      <c r="G410" s="51">
        <f>CMG!F403</f>
        <v>96.569569999999999</v>
      </c>
      <c r="H410" s="18">
        <f t="shared" si="40"/>
        <v>0</v>
      </c>
      <c r="I410" s="51">
        <f>'Energía Transada'!D410</f>
        <v>8720.604124878455</v>
      </c>
      <c r="J410" s="51">
        <f>CMG!E403</f>
        <v>91.829359999999994</v>
      </c>
      <c r="K410" s="18">
        <f t="shared" si="39"/>
        <v>800807.49560094858</v>
      </c>
    </row>
    <row r="411" spans="1:11" x14ac:dyDescent="0.2">
      <c r="A411" s="40">
        <f t="shared" si="41"/>
        <v>44790</v>
      </c>
      <c r="B411" s="4">
        <f t="shared" si="42"/>
        <v>18</v>
      </c>
      <c r="C411" s="4">
        <f t="shared" si="37"/>
        <v>2022</v>
      </c>
      <c r="D411" s="4">
        <f t="shared" si="38"/>
        <v>8</v>
      </c>
      <c r="E411" s="41">
        <v>402</v>
      </c>
      <c r="F411" s="51">
        <f>'Energía Transada'!G411*1000</f>
        <v>0</v>
      </c>
      <c r="G411" s="51">
        <f>CMG!F404</f>
        <v>130.01582999999999</v>
      </c>
      <c r="H411" s="18">
        <f t="shared" si="40"/>
        <v>0</v>
      </c>
      <c r="I411" s="51">
        <f>'Energía Transada'!D411</f>
        <v>9239.8498974773229</v>
      </c>
      <c r="J411" s="51">
        <f>CMG!E404</f>
        <v>123.64259</v>
      </c>
      <c r="K411" s="18">
        <f t="shared" si="39"/>
        <v>1142438.9725353306</v>
      </c>
    </row>
    <row r="412" spans="1:11" x14ac:dyDescent="0.2">
      <c r="A412" s="40">
        <f t="shared" si="41"/>
        <v>44790</v>
      </c>
      <c r="B412" s="4">
        <f t="shared" si="42"/>
        <v>19</v>
      </c>
      <c r="C412" s="4">
        <f t="shared" si="37"/>
        <v>2022</v>
      </c>
      <c r="D412" s="4">
        <f t="shared" si="38"/>
        <v>8</v>
      </c>
      <c r="E412" s="41">
        <v>403</v>
      </c>
      <c r="F412" s="51">
        <f>'Energía Transada'!G412*1000</f>
        <v>11520</v>
      </c>
      <c r="G412" s="51">
        <f>CMG!F405</f>
        <v>125.93765999999999</v>
      </c>
      <c r="H412" s="18">
        <f t="shared" si="40"/>
        <v>1450801.8432</v>
      </c>
      <c r="I412" s="51">
        <f>'Energía Transada'!D412</f>
        <v>6692.1770068678434</v>
      </c>
      <c r="J412" s="51">
        <f>CMG!E405</f>
        <v>120.50893000000001</v>
      </c>
      <c r="K412" s="18">
        <f t="shared" si="39"/>
        <v>806467.09046824649</v>
      </c>
    </row>
    <row r="413" spans="1:11" x14ac:dyDescent="0.2">
      <c r="A413" s="40">
        <f t="shared" si="41"/>
        <v>44790</v>
      </c>
      <c r="B413" s="4">
        <f t="shared" si="42"/>
        <v>20</v>
      </c>
      <c r="C413" s="4">
        <f t="shared" si="37"/>
        <v>2022</v>
      </c>
      <c r="D413" s="4">
        <f t="shared" si="38"/>
        <v>8</v>
      </c>
      <c r="E413" s="41">
        <v>404</v>
      </c>
      <c r="F413" s="51">
        <f>'Energía Transada'!G413*1000</f>
        <v>11520</v>
      </c>
      <c r="G413" s="51">
        <f>CMG!F406</f>
        <v>125.93765999999999</v>
      </c>
      <c r="H413" s="18">
        <f t="shared" si="40"/>
        <v>1450801.8432</v>
      </c>
      <c r="I413" s="51">
        <f>'Energía Transada'!D413</f>
        <v>12996.946898302085</v>
      </c>
      <c r="J413" s="51">
        <f>CMG!E406</f>
        <v>120.50893000000001</v>
      </c>
      <c r="K413" s="18">
        <f t="shared" si="39"/>
        <v>1566248.1639812032</v>
      </c>
    </row>
    <row r="414" spans="1:11" x14ac:dyDescent="0.2">
      <c r="A414" s="40">
        <f t="shared" si="41"/>
        <v>44790</v>
      </c>
      <c r="B414" s="4">
        <f t="shared" si="42"/>
        <v>21</v>
      </c>
      <c r="C414" s="4">
        <f t="shared" si="37"/>
        <v>2022</v>
      </c>
      <c r="D414" s="4">
        <f t="shared" si="38"/>
        <v>8</v>
      </c>
      <c r="E414" s="41">
        <v>405</v>
      </c>
      <c r="F414" s="51">
        <f>'Energía Transada'!G414*1000</f>
        <v>11520</v>
      </c>
      <c r="G414" s="51">
        <f>CMG!F407</f>
        <v>125.93765999999999</v>
      </c>
      <c r="H414" s="18">
        <f t="shared" si="40"/>
        <v>1450801.8432</v>
      </c>
      <c r="I414" s="51">
        <f>'Energía Transada'!D414</f>
        <v>12426.131982751205</v>
      </c>
      <c r="J414" s="51">
        <f>CMG!E407</f>
        <v>120.50893000000001</v>
      </c>
      <c r="K414" s="18">
        <f t="shared" si="39"/>
        <v>1497459.8692801262</v>
      </c>
    </row>
    <row r="415" spans="1:11" x14ac:dyDescent="0.2">
      <c r="A415" s="40">
        <f t="shared" si="41"/>
        <v>44790</v>
      </c>
      <c r="B415" s="4">
        <f t="shared" si="42"/>
        <v>22</v>
      </c>
      <c r="C415" s="4">
        <f t="shared" si="37"/>
        <v>2022</v>
      </c>
      <c r="D415" s="4">
        <f t="shared" si="38"/>
        <v>8</v>
      </c>
      <c r="E415" s="41">
        <v>406</v>
      </c>
      <c r="F415" s="51">
        <f>'Energía Transada'!G415*1000</f>
        <v>11520</v>
      </c>
      <c r="G415" s="51">
        <f>CMG!F408</f>
        <v>125.93765999999999</v>
      </c>
      <c r="H415" s="18">
        <f t="shared" si="40"/>
        <v>1450801.8432</v>
      </c>
      <c r="I415" s="51">
        <f>'Energía Transada'!D415</f>
        <v>7349.5384520303414</v>
      </c>
      <c r="J415" s="51">
        <f>CMG!E408</f>
        <v>120.50893000000001</v>
      </c>
      <c r="K415" s="18">
        <f t="shared" si="39"/>
        <v>885685.01484803285</v>
      </c>
    </row>
    <row r="416" spans="1:11" x14ac:dyDescent="0.2">
      <c r="A416" s="40">
        <f t="shared" si="41"/>
        <v>44790</v>
      </c>
      <c r="B416" s="4">
        <f t="shared" si="42"/>
        <v>23</v>
      </c>
      <c r="C416" s="4">
        <f t="shared" si="37"/>
        <v>2022</v>
      </c>
      <c r="D416" s="4">
        <f t="shared" si="38"/>
        <v>8</v>
      </c>
      <c r="E416" s="41">
        <v>407</v>
      </c>
      <c r="F416" s="51">
        <f>'Energía Transada'!G416*1000</f>
        <v>11520</v>
      </c>
      <c r="G416" s="51">
        <f>CMG!F409</f>
        <v>125.93765999999999</v>
      </c>
      <c r="H416" s="18">
        <f t="shared" si="40"/>
        <v>1450801.8432</v>
      </c>
      <c r="I416" s="51">
        <f>'Energía Transada'!D416</f>
        <v>4836.9477450179584</v>
      </c>
      <c r="J416" s="51">
        <f>CMG!E409</f>
        <v>120.50893000000001</v>
      </c>
      <c r="K416" s="18">
        <f t="shared" si="39"/>
        <v>582895.39721802704</v>
      </c>
    </row>
    <row r="417" spans="1:11" x14ac:dyDescent="0.2">
      <c r="A417" s="40">
        <f t="shared" si="41"/>
        <v>44790</v>
      </c>
      <c r="B417" s="4">
        <f t="shared" si="42"/>
        <v>24</v>
      </c>
      <c r="C417" s="4">
        <f t="shared" si="37"/>
        <v>2022</v>
      </c>
      <c r="D417" s="4">
        <f t="shared" si="38"/>
        <v>8</v>
      </c>
      <c r="E417" s="41">
        <v>408</v>
      </c>
      <c r="F417" s="51">
        <f>'Energía Transada'!G417*1000</f>
        <v>11520</v>
      </c>
      <c r="G417" s="51">
        <f>CMG!F410</f>
        <v>125.93765999999999</v>
      </c>
      <c r="H417" s="18">
        <f t="shared" si="40"/>
        <v>1450801.8432</v>
      </c>
      <c r="I417" s="51">
        <f>'Energía Transada'!D417</f>
        <v>5247.0650991774519</v>
      </c>
      <c r="J417" s="51">
        <f>CMG!E410</f>
        <v>120.50893000000001</v>
      </c>
      <c r="K417" s="18">
        <f t="shared" si="39"/>
        <v>632318.20074221864</v>
      </c>
    </row>
    <row r="418" spans="1:11" x14ac:dyDescent="0.2">
      <c r="A418" s="40">
        <f t="shared" si="41"/>
        <v>44791</v>
      </c>
      <c r="B418" s="4">
        <f t="shared" si="42"/>
        <v>1</v>
      </c>
      <c r="C418" s="4">
        <f t="shared" si="37"/>
        <v>2022</v>
      </c>
      <c r="D418" s="4">
        <f t="shared" si="38"/>
        <v>8</v>
      </c>
      <c r="E418" s="41">
        <v>409</v>
      </c>
      <c r="F418" s="51">
        <f>'Energía Transada'!G418*1000</f>
        <v>11520</v>
      </c>
      <c r="G418" s="51">
        <f>CMG!F411</f>
        <v>116.58273</v>
      </c>
      <c r="H418" s="18">
        <f t="shared" si="40"/>
        <v>1343033.0496</v>
      </c>
      <c r="I418" s="51">
        <f>'Energía Transada'!D418</f>
        <v>2540.106844786003</v>
      </c>
      <c r="J418" s="51">
        <f>CMG!E411</f>
        <v>106.2257</v>
      </c>
      <c r="K418" s="18">
        <f t="shared" si="39"/>
        <v>269824.62766218453</v>
      </c>
    </row>
    <row r="419" spans="1:11" x14ac:dyDescent="0.2">
      <c r="A419" s="40">
        <f t="shared" si="41"/>
        <v>44791</v>
      </c>
      <c r="B419" s="4">
        <f t="shared" si="42"/>
        <v>2</v>
      </c>
      <c r="C419" s="4">
        <f t="shared" si="37"/>
        <v>2022</v>
      </c>
      <c r="D419" s="4">
        <f t="shared" si="38"/>
        <v>8</v>
      </c>
      <c r="E419" s="41">
        <v>410</v>
      </c>
      <c r="F419" s="51">
        <f>'Energía Transada'!G419*1000</f>
        <v>11520</v>
      </c>
      <c r="G419" s="51">
        <f>CMG!F412</f>
        <v>113.25684</v>
      </c>
      <c r="H419" s="18">
        <f t="shared" si="40"/>
        <v>1304718.7967999999</v>
      </c>
      <c r="I419" s="51">
        <f>'Energía Transada'!D419</f>
        <v>1192.3813342978726</v>
      </c>
      <c r="J419" s="51">
        <f>CMG!E412</f>
        <v>103.19976</v>
      </c>
      <c r="K419" s="18">
        <f t="shared" si="39"/>
        <v>123053.46752802022</v>
      </c>
    </row>
    <row r="420" spans="1:11" x14ac:dyDescent="0.2">
      <c r="A420" s="40">
        <f t="shared" si="41"/>
        <v>44791</v>
      </c>
      <c r="B420" s="4">
        <f t="shared" si="42"/>
        <v>3</v>
      </c>
      <c r="C420" s="4">
        <f t="shared" si="37"/>
        <v>2022</v>
      </c>
      <c r="D420" s="4">
        <f t="shared" si="38"/>
        <v>8</v>
      </c>
      <c r="E420" s="41">
        <v>411</v>
      </c>
      <c r="F420" s="51">
        <f>'Energía Transada'!G420*1000</f>
        <v>11520</v>
      </c>
      <c r="G420" s="51">
        <f>CMG!F413</f>
        <v>118.14422</v>
      </c>
      <c r="H420" s="18">
        <f t="shared" si="40"/>
        <v>1361021.4144000001</v>
      </c>
      <c r="I420" s="51">
        <f>'Energía Transada'!D420</f>
        <v>809.11454038772035</v>
      </c>
      <c r="J420" s="51">
        <f>CMG!E413</f>
        <v>107.64604</v>
      </c>
      <c r="K420" s="18">
        <f t="shared" si="39"/>
        <v>87097.976179158155</v>
      </c>
    </row>
    <row r="421" spans="1:11" x14ac:dyDescent="0.2">
      <c r="A421" s="40">
        <f t="shared" si="41"/>
        <v>44791</v>
      </c>
      <c r="B421" s="4">
        <f t="shared" si="42"/>
        <v>4</v>
      </c>
      <c r="C421" s="4">
        <f t="shared" si="37"/>
        <v>2022</v>
      </c>
      <c r="D421" s="4">
        <f t="shared" si="38"/>
        <v>8</v>
      </c>
      <c r="E421" s="41">
        <v>412</v>
      </c>
      <c r="F421" s="51">
        <f>'Energía Transada'!G421*1000</f>
        <v>11520</v>
      </c>
      <c r="G421" s="51">
        <f>CMG!F414</f>
        <v>118.44417</v>
      </c>
      <c r="H421" s="18">
        <f t="shared" si="40"/>
        <v>1364476.8384</v>
      </c>
      <c r="I421" s="51">
        <f>'Energía Transada'!D421</f>
        <v>1828.731610777606</v>
      </c>
      <c r="J421" s="51">
        <f>CMG!E414</f>
        <v>107.91952999999999</v>
      </c>
      <c r="K421" s="18">
        <f t="shared" si="39"/>
        <v>197355.85593126217</v>
      </c>
    </row>
    <row r="422" spans="1:11" x14ac:dyDescent="0.2">
      <c r="A422" s="40">
        <f t="shared" si="41"/>
        <v>44791</v>
      </c>
      <c r="B422" s="4">
        <f t="shared" si="42"/>
        <v>5</v>
      </c>
      <c r="C422" s="4">
        <f t="shared" si="37"/>
        <v>2022</v>
      </c>
      <c r="D422" s="4">
        <f t="shared" si="38"/>
        <v>8</v>
      </c>
      <c r="E422" s="41">
        <v>413</v>
      </c>
      <c r="F422" s="51">
        <f>'Energía Transada'!G422*1000</f>
        <v>11520</v>
      </c>
      <c r="G422" s="51">
        <f>CMG!F415</f>
        <v>118.44417</v>
      </c>
      <c r="H422" s="18">
        <f t="shared" si="40"/>
        <v>1364476.8384</v>
      </c>
      <c r="I422" s="51">
        <f>'Energía Transada'!D422</f>
        <v>5483.7871850579086</v>
      </c>
      <c r="J422" s="51">
        <f>CMG!E415</f>
        <v>107.91952999999999</v>
      </c>
      <c r="K422" s="18">
        <f t="shared" si="39"/>
        <v>591807.73563147243</v>
      </c>
    </row>
    <row r="423" spans="1:11" x14ac:dyDescent="0.2">
      <c r="A423" s="40">
        <f t="shared" si="41"/>
        <v>44791</v>
      </c>
      <c r="B423" s="4">
        <f t="shared" si="42"/>
        <v>6</v>
      </c>
      <c r="C423" s="4">
        <f t="shared" si="37"/>
        <v>2022</v>
      </c>
      <c r="D423" s="4">
        <f t="shared" si="38"/>
        <v>8</v>
      </c>
      <c r="E423" s="41">
        <v>414</v>
      </c>
      <c r="F423" s="51">
        <f>'Energía Transada'!G423*1000</f>
        <v>11520</v>
      </c>
      <c r="G423" s="51">
        <f>CMG!F416</f>
        <v>120.00566999999999</v>
      </c>
      <c r="H423" s="18">
        <f t="shared" si="40"/>
        <v>1382465.3184</v>
      </c>
      <c r="I423" s="51">
        <f>'Energía Transada'!D423</f>
        <v>8955.5319234228355</v>
      </c>
      <c r="J423" s="51">
        <f>CMG!E416</f>
        <v>109.34869</v>
      </c>
      <c r="K423" s="18">
        <f t="shared" si="39"/>
        <v>979275.68407946744</v>
      </c>
    </row>
    <row r="424" spans="1:11" x14ac:dyDescent="0.2">
      <c r="A424" s="40">
        <f t="shared" si="41"/>
        <v>44791</v>
      </c>
      <c r="B424" s="4">
        <f t="shared" si="42"/>
        <v>7</v>
      </c>
      <c r="C424" s="4">
        <f t="shared" si="37"/>
        <v>2022</v>
      </c>
      <c r="D424" s="4">
        <f t="shared" si="38"/>
        <v>8</v>
      </c>
      <c r="E424" s="41">
        <v>415</v>
      </c>
      <c r="F424" s="51">
        <f>'Energía Transada'!G424*1000</f>
        <v>11520</v>
      </c>
      <c r="G424" s="51">
        <f>CMG!F417</f>
        <v>121.56716</v>
      </c>
      <c r="H424" s="18">
        <f t="shared" si="40"/>
        <v>1400453.6832000001</v>
      </c>
      <c r="I424" s="51">
        <f>'Energía Transada'!D424</f>
        <v>9510.0179038290426</v>
      </c>
      <c r="J424" s="51">
        <f>CMG!E417</f>
        <v>110.76903</v>
      </c>
      <c r="K424" s="18">
        <f t="shared" si="39"/>
        <v>1053415.4584897764</v>
      </c>
    </row>
    <row r="425" spans="1:11" x14ac:dyDescent="0.2">
      <c r="A425" s="40">
        <f t="shared" si="41"/>
        <v>44791</v>
      </c>
      <c r="B425" s="4">
        <f t="shared" si="42"/>
        <v>8</v>
      </c>
      <c r="C425" s="4">
        <f t="shared" si="37"/>
        <v>2022</v>
      </c>
      <c r="D425" s="4">
        <f t="shared" si="38"/>
        <v>8</v>
      </c>
      <c r="E425" s="41">
        <v>416</v>
      </c>
      <c r="F425" s="51">
        <f>'Energía Transada'!G425*1000</f>
        <v>11520</v>
      </c>
      <c r="G425" s="51">
        <f>CMG!F418</f>
        <v>106.71973</v>
      </c>
      <c r="H425" s="18">
        <f t="shared" si="40"/>
        <v>1229411.2896</v>
      </c>
      <c r="I425" s="51">
        <f>'Energía Transada'!D425</f>
        <v>10777.715816357286</v>
      </c>
      <c r="J425" s="51">
        <f>CMG!E418</f>
        <v>97.236080000000001</v>
      </c>
      <c r="K425" s="18">
        <f t="shared" si="39"/>
        <v>1047982.8373365824</v>
      </c>
    </row>
    <row r="426" spans="1:11" x14ac:dyDescent="0.2">
      <c r="A426" s="40">
        <f t="shared" si="41"/>
        <v>44791</v>
      </c>
      <c r="B426" s="4">
        <f t="shared" si="42"/>
        <v>9</v>
      </c>
      <c r="C426" s="4">
        <f t="shared" si="37"/>
        <v>2022</v>
      </c>
      <c r="D426" s="4">
        <f t="shared" si="38"/>
        <v>8</v>
      </c>
      <c r="E426" s="41">
        <v>417</v>
      </c>
      <c r="F426" s="51">
        <f>'Energía Transada'!G426*1000</f>
        <v>0</v>
      </c>
      <c r="G426" s="51">
        <f>CMG!F419</f>
        <v>33.179540000000003</v>
      </c>
      <c r="H426" s="18">
        <f t="shared" si="40"/>
        <v>0</v>
      </c>
      <c r="I426" s="51">
        <f>'Energía Transada'!D426</f>
        <v>12274.82252124602</v>
      </c>
      <c r="J426" s="51">
        <f>CMG!E419</f>
        <v>34.899830000000001</v>
      </c>
      <c r="K426" s="18">
        <f t="shared" si="39"/>
        <v>428389.21927165752</v>
      </c>
    </row>
    <row r="427" spans="1:11" x14ac:dyDescent="0.2">
      <c r="A427" s="40">
        <f t="shared" si="41"/>
        <v>44791</v>
      </c>
      <c r="B427" s="4">
        <f t="shared" si="42"/>
        <v>10</v>
      </c>
      <c r="C427" s="4">
        <f t="shared" si="37"/>
        <v>2022</v>
      </c>
      <c r="D427" s="4">
        <f t="shared" si="38"/>
        <v>8</v>
      </c>
      <c r="E427" s="41">
        <v>418</v>
      </c>
      <c r="F427" s="51">
        <f>'Energía Transada'!G427*1000</f>
        <v>0</v>
      </c>
      <c r="G427" s="51">
        <f>CMG!F420</f>
        <v>0</v>
      </c>
      <c r="H427" s="18">
        <f t="shared" si="40"/>
        <v>0</v>
      </c>
      <c r="I427" s="51">
        <f>'Energía Transada'!D427</f>
        <v>12086.553956755208</v>
      </c>
      <c r="J427" s="51">
        <f>CMG!E420</f>
        <v>0</v>
      </c>
      <c r="K427" s="18">
        <f t="shared" si="39"/>
        <v>0</v>
      </c>
    </row>
    <row r="428" spans="1:11" x14ac:dyDescent="0.2">
      <c r="A428" s="40">
        <f t="shared" si="41"/>
        <v>44791</v>
      </c>
      <c r="B428" s="4">
        <f t="shared" si="42"/>
        <v>11</v>
      </c>
      <c r="C428" s="4">
        <f t="shared" si="37"/>
        <v>2022</v>
      </c>
      <c r="D428" s="4">
        <f t="shared" si="38"/>
        <v>8</v>
      </c>
      <c r="E428" s="41">
        <v>419</v>
      </c>
      <c r="F428" s="51">
        <f>'Energía Transada'!G428*1000</f>
        <v>0</v>
      </c>
      <c r="G428" s="51">
        <f>CMG!F421</f>
        <v>0</v>
      </c>
      <c r="H428" s="18">
        <f t="shared" si="40"/>
        <v>0</v>
      </c>
      <c r="I428" s="51">
        <f>'Energía Transada'!D428</f>
        <v>11590.204055749935</v>
      </c>
      <c r="J428" s="51">
        <f>CMG!E421</f>
        <v>0</v>
      </c>
      <c r="K428" s="18">
        <f t="shared" si="39"/>
        <v>0</v>
      </c>
    </row>
    <row r="429" spans="1:11" x14ac:dyDescent="0.2">
      <c r="A429" s="40">
        <f t="shared" si="41"/>
        <v>44791</v>
      </c>
      <c r="B429" s="4">
        <f t="shared" si="42"/>
        <v>12</v>
      </c>
      <c r="C429" s="4">
        <f t="shared" si="37"/>
        <v>2022</v>
      </c>
      <c r="D429" s="4">
        <f t="shared" si="38"/>
        <v>8</v>
      </c>
      <c r="E429" s="41">
        <v>420</v>
      </c>
      <c r="F429" s="51">
        <f>'Energía Transada'!G429*1000</f>
        <v>0</v>
      </c>
      <c r="G429" s="51">
        <f>CMG!F422</f>
        <v>0</v>
      </c>
      <c r="H429" s="18">
        <f t="shared" si="40"/>
        <v>0</v>
      </c>
      <c r="I429" s="51">
        <f>'Energía Transada'!D429</f>
        <v>7679.2079025886142</v>
      </c>
      <c r="J429" s="51">
        <f>CMG!E422</f>
        <v>0</v>
      </c>
      <c r="K429" s="18">
        <f t="shared" si="39"/>
        <v>0</v>
      </c>
    </row>
    <row r="430" spans="1:11" x14ac:dyDescent="0.2">
      <c r="A430" s="40">
        <f t="shared" si="41"/>
        <v>44791</v>
      </c>
      <c r="B430" s="4">
        <f t="shared" si="42"/>
        <v>13</v>
      </c>
      <c r="C430" s="4">
        <f t="shared" si="37"/>
        <v>2022</v>
      </c>
      <c r="D430" s="4">
        <f t="shared" si="38"/>
        <v>8</v>
      </c>
      <c r="E430" s="41">
        <v>421</v>
      </c>
      <c r="F430" s="51">
        <f>'Energía Transada'!G430*1000</f>
        <v>0</v>
      </c>
      <c r="G430" s="51">
        <f>CMG!F423</f>
        <v>0</v>
      </c>
      <c r="H430" s="18">
        <f t="shared" si="40"/>
        <v>0</v>
      </c>
      <c r="I430" s="51">
        <f>'Energía Transada'!D430</f>
        <v>9731.6505477364281</v>
      </c>
      <c r="J430" s="51">
        <f>CMG!E423</f>
        <v>0</v>
      </c>
      <c r="K430" s="18">
        <f t="shared" si="39"/>
        <v>0</v>
      </c>
    </row>
    <row r="431" spans="1:11" x14ac:dyDescent="0.2">
      <c r="A431" s="40">
        <f t="shared" si="41"/>
        <v>44791</v>
      </c>
      <c r="B431" s="4">
        <f t="shared" si="42"/>
        <v>14</v>
      </c>
      <c r="C431" s="4">
        <f t="shared" si="37"/>
        <v>2022</v>
      </c>
      <c r="D431" s="4">
        <f t="shared" si="38"/>
        <v>8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>'Energía Transada'!D431</f>
        <v>9514.0345621242614</v>
      </c>
      <c r="J431" s="51">
        <f>CMG!E424</f>
        <v>0</v>
      </c>
      <c r="K431" s="18">
        <f t="shared" si="39"/>
        <v>0</v>
      </c>
    </row>
    <row r="432" spans="1:11" x14ac:dyDescent="0.2">
      <c r="A432" s="40">
        <f t="shared" si="41"/>
        <v>44791</v>
      </c>
      <c r="B432" s="4">
        <f t="shared" si="42"/>
        <v>15</v>
      </c>
      <c r="C432" s="4">
        <f t="shared" si="37"/>
        <v>2022</v>
      </c>
      <c r="D432" s="4">
        <f t="shared" si="38"/>
        <v>8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>'Energía Transada'!D432</f>
        <v>8145.3266072207798</v>
      </c>
      <c r="J432" s="51">
        <f>CMG!E425</f>
        <v>0</v>
      </c>
      <c r="K432" s="18">
        <f t="shared" si="39"/>
        <v>0</v>
      </c>
    </row>
    <row r="433" spans="1:11" x14ac:dyDescent="0.2">
      <c r="A433" s="40">
        <f t="shared" si="41"/>
        <v>44791</v>
      </c>
      <c r="B433" s="4">
        <f t="shared" si="42"/>
        <v>16</v>
      </c>
      <c r="C433" s="4">
        <f t="shared" si="37"/>
        <v>2022</v>
      </c>
      <c r="D433" s="4">
        <f t="shared" si="38"/>
        <v>8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5878.9475797554242</v>
      </c>
      <c r="J433" s="51">
        <f>CMG!E426</f>
        <v>0</v>
      </c>
      <c r="K433" s="18">
        <f t="shared" si="39"/>
        <v>0</v>
      </c>
    </row>
    <row r="434" spans="1:11" x14ac:dyDescent="0.2">
      <c r="A434" s="40">
        <f t="shared" si="41"/>
        <v>44791</v>
      </c>
      <c r="B434" s="4">
        <f t="shared" si="42"/>
        <v>17</v>
      </c>
      <c r="C434" s="4">
        <f t="shared" si="37"/>
        <v>2022</v>
      </c>
      <c r="D434" s="4">
        <f t="shared" si="38"/>
        <v>8</v>
      </c>
      <c r="E434" s="41">
        <v>425</v>
      </c>
      <c r="F434" s="51">
        <f>'Energía Transada'!G434*1000</f>
        <v>0</v>
      </c>
      <c r="G434" s="51">
        <f>CMG!F427</f>
        <v>17.564599999999999</v>
      </c>
      <c r="H434" s="18">
        <f t="shared" si="40"/>
        <v>0</v>
      </c>
      <c r="I434" s="51">
        <f>'Energía Transada'!D434</f>
        <v>4368.9091134677801</v>
      </c>
      <c r="J434" s="51">
        <f>CMG!E427</f>
        <v>18.482089999999999</v>
      </c>
      <c r="K434" s="18">
        <f t="shared" si="39"/>
        <v>80746.571436931728</v>
      </c>
    </row>
    <row r="435" spans="1:11" x14ac:dyDescent="0.2">
      <c r="A435" s="40">
        <f t="shared" si="41"/>
        <v>44791</v>
      </c>
      <c r="B435" s="4">
        <f t="shared" si="42"/>
        <v>18</v>
      </c>
      <c r="C435" s="4">
        <f t="shared" si="37"/>
        <v>2022</v>
      </c>
      <c r="D435" s="4">
        <f t="shared" si="38"/>
        <v>8</v>
      </c>
      <c r="E435" s="41">
        <v>426</v>
      </c>
      <c r="F435" s="51">
        <f>'Energía Transada'!G435*1000</f>
        <v>0</v>
      </c>
      <c r="G435" s="51">
        <f>CMG!F428</f>
        <v>116.75035</v>
      </c>
      <c r="H435" s="18">
        <f t="shared" si="40"/>
        <v>0</v>
      </c>
      <c r="I435" s="51">
        <f>'Energía Transada'!D435</f>
        <v>4009.0917305396824</v>
      </c>
      <c r="J435" s="51">
        <f>CMG!E428</f>
        <v>114.87126000000001</v>
      </c>
      <c r="K435" s="18">
        <f t="shared" si="39"/>
        <v>460529.41854267381</v>
      </c>
    </row>
    <row r="436" spans="1:11" x14ac:dyDescent="0.2">
      <c r="A436" s="40">
        <f t="shared" si="41"/>
        <v>44791</v>
      </c>
      <c r="B436" s="4">
        <f t="shared" si="42"/>
        <v>19</v>
      </c>
      <c r="C436" s="4">
        <f t="shared" si="37"/>
        <v>2022</v>
      </c>
      <c r="D436" s="4">
        <f t="shared" si="38"/>
        <v>8</v>
      </c>
      <c r="E436" s="41">
        <v>427</v>
      </c>
      <c r="F436" s="51">
        <f>'Energía Transada'!G436*1000</f>
        <v>11520</v>
      </c>
      <c r="G436" s="51">
        <f>CMG!F429</f>
        <v>126.12813</v>
      </c>
      <c r="H436" s="18">
        <f t="shared" si="40"/>
        <v>1452996.0575999999</v>
      </c>
      <c r="I436" s="51">
        <f>'Energía Transada'!D436</f>
        <v>3851.7474993904243</v>
      </c>
      <c r="J436" s="51">
        <f>CMG!E429</f>
        <v>126.29575</v>
      </c>
      <c r="K436" s="18">
        <f t="shared" si="39"/>
        <v>486459.33924613817</v>
      </c>
    </row>
    <row r="437" spans="1:11" x14ac:dyDescent="0.2">
      <c r="A437" s="40">
        <f t="shared" si="41"/>
        <v>44791</v>
      </c>
      <c r="B437" s="4">
        <f t="shared" si="42"/>
        <v>20</v>
      </c>
      <c r="C437" s="4">
        <f t="shared" si="37"/>
        <v>2022</v>
      </c>
      <c r="D437" s="4">
        <f t="shared" si="38"/>
        <v>8</v>
      </c>
      <c r="E437" s="41">
        <v>428</v>
      </c>
      <c r="F437" s="51">
        <f>'Energía Transada'!G437*1000</f>
        <v>11520</v>
      </c>
      <c r="G437" s="51">
        <f>CMG!F430</f>
        <v>125.73997</v>
      </c>
      <c r="H437" s="18">
        <f t="shared" si="40"/>
        <v>1448524.4543999999</v>
      </c>
      <c r="I437" s="51">
        <f>'Energía Transada'!D437</f>
        <v>5594.8126152719742</v>
      </c>
      <c r="J437" s="51">
        <f>CMG!E430</f>
        <v>126.29575</v>
      </c>
      <c r="K437" s="18">
        <f t="shared" si="39"/>
        <v>706601.05535523547</v>
      </c>
    </row>
    <row r="438" spans="1:11" x14ac:dyDescent="0.2">
      <c r="A438" s="40">
        <f t="shared" si="41"/>
        <v>44791</v>
      </c>
      <c r="B438" s="4">
        <f t="shared" si="42"/>
        <v>21</v>
      </c>
      <c r="C438" s="4">
        <f t="shared" si="37"/>
        <v>2022</v>
      </c>
      <c r="D438" s="4">
        <f t="shared" si="38"/>
        <v>8</v>
      </c>
      <c r="E438" s="41">
        <v>429</v>
      </c>
      <c r="F438" s="51">
        <f>'Energía Transada'!G438*1000</f>
        <v>11520</v>
      </c>
      <c r="G438" s="51">
        <f>CMG!F431</f>
        <v>121.25839000000001</v>
      </c>
      <c r="H438" s="18">
        <f t="shared" si="40"/>
        <v>1396896.6528</v>
      </c>
      <c r="I438" s="51">
        <f>'Energía Transada'!D438</f>
        <v>8448.6789898343195</v>
      </c>
      <c r="J438" s="51">
        <f>CMG!E431</f>
        <v>125.29886999999999</v>
      </c>
      <c r="K438" s="18">
        <f t="shared" si="39"/>
        <v>1058609.9304189817</v>
      </c>
    </row>
    <row r="439" spans="1:11" x14ac:dyDescent="0.2">
      <c r="A439" s="40">
        <f t="shared" si="41"/>
        <v>44791</v>
      </c>
      <c r="B439" s="4">
        <f t="shared" si="42"/>
        <v>22</v>
      </c>
      <c r="C439" s="4">
        <f t="shared" si="37"/>
        <v>2022</v>
      </c>
      <c r="D439" s="4">
        <f t="shared" si="38"/>
        <v>8</v>
      </c>
      <c r="E439" s="41">
        <v>430</v>
      </c>
      <c r="F439" s="51">
        <f>'Energía Transada'!G439*1000</f>
        <v>11520</v>
      </c>
      <c r="G439" s="51">
        <f>CMG!F432</f>
        <v>116.32689000000001</v>
      </c>
      <c r="H439" s="18">
        <f t="shared" si="40"/>
        <v>1340085.7728000002</v>
      </c>
      <c r="I439" s="51">
        <f>'Energía Transada'!D439</f>
        <v>7720.9104910851111</v>
      </c>
      <c r="J439" s="51">
        <f>CMG!E432</f>
        <v>81.153580000000005</v>
      </c>
      <c r="K439" s="18">
        <f t="shared" si="39"/>
        <v>626579.52721111488</v>
      </c>
    </row>
    <row r="440" spans="1:11" x14ac:dyDescent="0.2">
      <c r="A440" s="40">
        <f t="shared" si="41"/>
        <v>44791</v>
      </c>
      <c r="B440" s="4">
        <f t="shared" si="42"/>
        <v>23</v>
      </c>
      <c r="C440" s="4">
        <f t="shared" si="37"/>
        <v>2022</v>
      </c>
      <c r="D440" s="4">
        <f t="shared" si="38"/>
        <v>8</v>
      </c>
      <c r="E440" s="41">
        <v>431</v>
      </c>
      <c r="F440" s="51">
        <f>'Energía Transada'!G440*1000</f>
        <v>11520</v>
      </c>
      <c r="G440" s="51">
        <f>CMG!F433</f>
        <v>117.89721</v>
      </c>
      <c r="H440" s="18">
        <f t="shared" si="40"/>
        <v>1358175.8592000001</v>
      </c>
      <c r="I440" s="51">
        <f>'Energía Transada'!D440</f>
        <v>6560.9231512651631</v>
      </c>
      <c r="J440" s="51">
        <f>CMG!E433</f>
        <v>81.153580000000005</v>
      </c>
      <c r="K440" s="18">
        <f t="shared" si="39"/>
        <v>532442.40183004958</v>
      </c>
    </row>
    <row r="441" spans="1:11" x14ac:dyDescent="0.2">
      <c r="A441" s="40">
        <f t="shared" si="41"/>
        <v>44791</v>
      </c>
      <c r="B441" s="4">
        <f t="shared" si="42"/>
        <v>24</v>
      </c>
      <c r="C441" s="4">
        <f t="shared" si="37"/>
        <v>2022</v>
      </c>
      <c r="D441" s="4">
        <f t="shared" si="38"/>
        <v>8</v>
      </c>
      <c r="E441" s="41">
        <v>432</v>
      </c>
      <c r="F441" s="51">
        <f>'Energía Transada'!G441*1000</f>
        <v>11520</v>
      </c>
      <c r="G441" s="51">
        <f>CMG!F434</f>
        <v>114.7654</v>
      </c>
      <c r="H441" s="18">
        <f t="shared" si="40"/>
        <v>1322097.4080000001</v>
      </c>
      <c r="I441" s="51">
        <f>'Energía Transada'!D441</f>
        <v>7810.2477168686391</v>
      </c>
      <c r="J441" s="51">
        <f>CMG!E434</f>
        <v>81.153580000000005</v>
      </c>
      <c r="K441" s="18">
        <f t="shared" si="39"/>
        <v>633829.56291071652</v>
      </c>
    </row>
    <row r="442" spans="1:11" x14ac:dyDescent="0.2">
      <c r="A442" s="40">
        <f t="shared" si="41"/>
        <v>44792</v>
      </c>
      <c r="B442" s="4">
        <f t="shared" si="42"/>
        <v>1</v>
      </c>
      <c r="C442" s="4">
        <f t="shared" si="37"/>
        <v>2022</v>
      </c>
      <c r="D442" s="4">
        <f t="shared" si="38"/>
        <v>8</v>
      </c>
      <c r="E442" s="41">
        <v>433</v>
      </c>
      <c r="F442" s="51">
        <f>'Energía Transada'!G442*1000</f>
        <v>11520</v>
      </c>
      <c r="G442" s="51">
        <f>CMG!F435</f>
        <v>106.86417</v>
      </c>
      <c r="H442" s="18">
        <f t="shared" si="40"/>
        <v>1231075.2383999999</v>
      </c>
      <c r="I442" s="51">
        <f>'Energía Transada'!D442</f>
        <v>8942.8765855955226</v>
      </c>
      <c r="J442" s="51">
        <f>CMG!E435</f>
        <v>83.34151</v>
      </c>
      <c r="K442" s="18">
        <f t="shared" si="39"/>
        <v>745312.83838717511</v>
      </c>
    </row>
    <row r="443" spans="1:11" x14ac:dyDescent="0.2">
      <c r="A443" s="40">
        <f t="shared" si="41"/>
        <v>44792</v>
      </c>
      <c r="B443" s="4">
        <f t="shared" si="42"/>
        <v>2</v>
      </c>
      <c r="C443" s="4">
        <f t="shared" si="37"/>
        <v>2022</v>
      </c>
      <c r="D443" s="4">
        <f t="shared" si="38"/>
        <v>8</v>
      </c>
      <c r="E443" s="41">
        <v>434</v>
      </c>
      <c r="F443" s="51">
        <f>'Energía Transada'!G443*1000</f>
        <v>11520</v>
      </c>
      <c r="G443" s="51">
        <f>CMG!F436</f>
        <v>94.332490000000007</v>
      </c>
      <c r="H443" s="18">
        <f t="shared" si="40"/>
        <v>1086710.2848</v>
      </c>
      <c r="I443" s="51">
        <f>'Energía Transada'!D443</f>
        <v>5438.2523805633018</v>
      </c>
      <c r="J443" s="51">
        <f>CMG!E436</f>
        <v>77.787800000000004</v>
      </c>
      <c r="K443" s="18">
        <f t="shared" si="39"/>
        <v>423029.68852878205</v>
      </c>
    </row>
    <row r="444" spans="1:11" x14ac:dyDescent="0.2">
      <c r="A444" s="40">
        <f t="shared" si="41"/>
        <v>44792</v>
      </c>
      <c r="B444" s="4">
        <f t="shared" si="42"/>
        <v>3</v>
      </c>
      <c r="C444" s="4">
        <f t="shared" si="37"/>
        <v>2022</v>
      </c>
      <c r="D444" s="4">
        <f t="shared" si="38"/>
        <v>8</v>
      </c>
      <c r="E444" s="41">
        <v>435</v>
      </c>
      <c r="F444" s="51">
        <f>'Energía Transada'!G444*1000</f>
        <v>11520</v>
      </c>
      <c r="G444" s="51">
        <f>CMG!F437</f>
        <v>89.226650000000006</v>
      </c>
      <c r="H444" s="18">
        <f t="shared" si="40"/>
        <v>1027891.008</v>
      </c>
      <c r="I444" s="51">
        <f>'Energía Transada'!D444</f>
        <v>3807.8639172331918</v>
      </c>
      <c r="J444" s="51">
        <f>CMG!E437</f>
        <v>0</v>
      </c>
      <c r="K444" s="18">
        <f t="shared" si="39"/>
        <v>0</v>
      </c>
    </row>
    <row r="445" spans="1:11" x14ac:dyDescent="0.2">
      <c r="A445" s="40">
        <f t="shared" si="41"/>
        <v>44792</v>
      </c>
      <c r="B445" s="4">
        <f t="shared" si="42"/>
        <v>4</v>
      </c>
      <c r="C445" s="4">
        <f t="shared" si="37"/>
        <v>2022</v>
      </c>
      <c r="D445" s="4">
        <f t="shared" si="38"/>
        <v>8</v>
      </c>
      <c r="E445" s="41">
        <v>436</v>
      </c>
      <c r="F445" s="51">
        <f>'Energía Transada'!G445*1000</f>
        <v>11520</v>
      </c>
      <c r="G445" s="51">
        <f>CMG!F438</f>
        <v>98.336529999999996</v>
      </c>
      <c r="H445" s="18">
        <f t="shared" si="40"/>
        <v>1132836.8255999999</v>
      </c>
      <c r="I445" s="51">
        <f>'Energía Transada'!D445</f>
        <v>2069.6236058000077</v>
      </c>
      <c r="J445" s="51">
        <f>CMG!E438</f>
        <v>0</v>
      </c>
      <c r="K445" s="18">
        <f t="shared" si="39"/>
        <v>0</v>
      </c>
    </row>
    <row r="446" spans="1:11" x14ac:dyDescent="0.2">
      <c r="A446" s="40">
        <f t="shared" si="41"/>
        <v>44792</v>
      </c>
      <c r="B446" s="4">
        <f t="shared" si="42"/>
        <v>5</v>
      </c>
      <c r="C446" s="4">
        <f t="shared" si="37"/>
        <v>2022</v>
      </c>
      <c r="D446" s="4">
        <f t="shared" si="38"/>
        <v>8</v>
      </c>
      <c r="E446" s="41">
        <v>437</v>
      </c>
      <c r="F446" s="51">
        <f>'Energía Transada'!G446*1000</f>
        <v>11520</v>
      </c>
      <c r="G446" s="51">
        <f>CMG!F439</f>
        <v>106.86417</v>
      </c>
      <c r="H446" s="18">
        <f t="shared" si="40"/>
        <v>1231075.2383999999</v>
      </c>
      <c r="I446" s="51">
        <f>'Energía Transada'!D446</f>
        <v>3611.3553592237959</v>
      </c>
      <c r="J446" s="51">
        <f>CMG!E439</f>
        <v>0</v>
      </c>
      <c r="K446" s="18">
        <f t="shared" si="39"/>
        <v>0</v>
      </c>
    </row>
    <row r="447" spans="1:11" x14ac:dyDescent="0.2">
      <c r="A447" s="40">
        <f t="shared" si="41"/>
        <v>44792</v>
      </c>
      <c r="B447" s="4">
        <f t="shared" si="42"/>
        <v>6</v>
      </c>
      <c r="C447" s="4">
        <f t="shared" si="37"/>
        <v>2022</v>
      </c>
      <c r="D447" s="4">
        <f t="shared" si="38"/>
        <v>8</v>
      </c>
      <c r="E447" s="41">
        <v>438</v>
      </c>
      <c r="F447" s="51">
        <f>'Energía Transada'!G447*1000</f>
        <v>11520</v>
      </c>
      <c r="G447" s="51">
        <f>CMG!F440</f>
        <v>106.86417</v>
      </c>
      <c r="H447" s="18">
        <f t="shared" si="40"/>
        <v>1231075.2383999999</v>
      </c>
      <c r="I447" s="51">
        <f>'Energía Transada'!D447</f>
        <v>4140.1504821600956</v>
      </c>
      <c r="J447" s="51">
        <f>CMG!E440</f>
        <v>0</v>
      </c>
      <c r="K447" s="18">
        <f t="shared" si="39"/>
        <v>0</v>
      </c>
    </row>
    <row r="448" spans="1:11" x14ac:dyDescent="0.2">
      <c r="A448" s="40">
        <f t="shared" si="41"/>
        <v>44792</v>
      </c>
      <c r="B448" s="4">
        <f t="shared" si="42"/>
        <v>7</v>
      </c>
      <c r="C448" s="4">
        <f t="shared" si="37"/>
        <v>2022</v>
      </c>
      <c r="D448" s="4">
        <f t="shared" si="38"/>
        <v>8</v>
      </c>
      <c r="E448" s="41">
        <v>439</v>
      </c>
      <c r="F448" s="51">
        <f>'Energía Transada'!G448*1000</f>
        <v>11520</v>
      </c>
      <c r="G448" s="51">
        <f>CMG!F441</f>
        <v>119.86165</v>
      </c>
      <c r="H448" s="18">
        <f t="shared" si="40"/>
        <v>1380806.2079999999</v>
      </c>
      <c r="I448" s="51">
        <f>'Energía Transada'!D448</f>
        <v>4301.4368144431901</v>
      </c>
      <c r="J448" s="51">
        <f>CMG!E441</f>
        <v>0</v>
      </c>
      <c r="K448" s="18">
        <f t="shared" si="39"/>
        <v>0</v>
      </c>
    </row>
    <row r="449" spans="1:11" x14ac:dyDescent="0.2">
      <c r="A449" s="40">
        <f t="shared" si="41"/>
        <v>44792</v>
      </c>
      <c r="B449" s="4">
        <f t="shared" si="42"/>
        <v>8</v>
      </c>
      <c r="C449" s="4">
        <f t="shared" si="37"/>
        <v>2022</v>
      </c>
      <c r="D449" s="4">
        <f t="shared" si="38"/>
        <v>8</v>
      </c>
      <c r="E449" s="41">
        <v>440</v>
      </c>
      <c r="F449" s="51">
        <f>'Energía Transada'!G449*1000</f>
        <v>11520</v>
      </c>
      <c r="G449" s="51">
        <f>CMG!F442</f>
        <v>99.87724</v>
      </c>
      <c r="H449" s="18">
        <f t="shared" si="40"/>
        <v>1150585.8048</v>
      </c>
      <c r="I449" s="51">
        <f>'Energía Transada'!D449</f>
        <v>4368.864315682541</v>
      </c>
      <c r="J449" s="51">
        <f>CMG!E442</f>
        <v>49.64302</v>
      </c>
      <c r="K449" s="18">
        <f t="shared" si="39"/>
        <v>216883.61860071469</v>
      </c>
    </row>
    <row r="450" spans="1:11" x14ac:dyDescent="0.2">
      <c r="A450" s="40">
        <f t="shared" si="41"/>
        <v>44792</v>
      </c>
      <c r="B450" s="4">
        <f t="shared" si="42"/>
        <v>9</v>
      </c>
      <c r="C450" s="4">
        <f t="shared" si="37"/>
        <v>2022</v>
      </c>
      <c r="D450" s="4">
        <f t="shared" si="38"/>
        <v>8</v>
      </c>
      <c r="E450" s="41">
        <v>441</v>
      </c>
      <c r="F450" s="51">
        <f>'Energía Transada'!G450*1000</f>
        <v>0</v>
      </c>
      <c r="G450" s="51">
        <f>CMG!F443</f>
        <v>68.821240000000003</v>
      </c>
      <c r="H450" s="18">
        <f t="shared" si="40"/>
        <v>0</v>
      </c>
      <c r="I450" s="51">
        <f>'Energía Transada'!D450</f>
        <v>4981.6526316824329</v>
      </c>
      <c r="J450" s="51">
        <f>CMG!E443</f>
        <v>72.950689999999994</v>
      </c>
      <c r="K450" s="18">
        <f t="shared" si="39"/>
        <v>363414.99682154931</v>
      </c>
    </row>
    <row r="451" spans="1:11" x14ac:dyDescent="0.2">
      <c r="A451" s="40">
        <f t="shared" si="41"/>
        <v>44792</v>
      </c>
      <c r="B451" s="4">
        <f t="shared" si="42"/>
        <v>10</v>
      </c>
      <c r="C451" s="4">
        <f t="shared" si="37"/>
        <v>2022</v>
      </c>
      <c r="D451" s="4">
        <f t="shared" si="38"/>
        <v>8</v>
      </c>
      <c r="E451" s="41">
        <v>442</v>
      </c>
      <c r="F451" s="51">
        <f>'Energía Transada'!G451*1000</f>
        <v>0</v>
      </c>
      <c r="G451" s="51">
        <f>CMG!F444</f>
        <v>63.007759999999998</v>
      </c>
      <c r="H451" s="18">
        <f t="shared" si="40"/>
        <v>0</v>
      </c>
      <c r="I451" s="51">
        <f>'Energía Transada'!D451</f>
        <v>1904.1209956753398</v>
      </c>
      <c r="J451" s="51">
        <f>CMG!E444</f>
        <v>66.787869999999998</v>
      </c>
      <c r="K451" s="18">
        <f t="shared" si="39"/>
        <v>127172.18552343515</v>
      </c>
    </row>
    <row r="452" spans="1:11" x14ac:dyDescent="0.2">
      <c r="A452" s="40">
        <f t="shared" si="41"/>
        <v>44792</v>
      </c>
      <c r="B452" s="4">
        <f t="shared" si="42"/>
        <v>11</v>
      </c>
      <c r="C452" s="4">
        <f t="shared" si="37"/>
        <v>2022</v>
      </c>
      <c r="D452" s="4">
        <f t="shared" si="38"/>
        <v>8</v>
      </c>
      <c r="E452" s="41">
        <v>443</v>
      </c>
      <c r="F452" s="51">
        <f>'Energía Transada'!G452*1000</f>
        <v>0</v>
      </c>
      <c r="G452" s="51">
        <f>CMG!F445</f>
        <v>59.774059999999999</v>
      </c>
      <c r="H452" s="18">
        <f t="shared" si="40"/>
        <v>0</v>
      </c>
      <c r="I452" s="51">
        <f>'Energía Transada'!D452</f>
        <v>583.97943007907259</v>
      </c>
      <c r="J452" s="51">
        <f>CMG!E445</f>
        <v>63.357100000000003</v>
      </c>
      <c r="K452" s="18">
        <f t="shared" si="39"/>
        <v>36999.243149462811</v>
      </c>
    </row>
    <row r="453" spans="1:11" x14ac:dyDescent="0.2">
      <c r="A453" s="40">
        <f t="shared" si="41"/>
        <v>44792</v>
      </c>
      <c r="B453" s="4">
        <f t="shared" si="42"/>
        <v>12</v>
      </c>
      <c r="C453" s="4">
        <f t="shared" si="37"/>
        <v>2022</v>
      </c>
      <c r="D453" s="4">
        <f t="shared" si="38"/>
        <v>8</v>
      </c>
      <c r="E453" s="41">
        <v>444</v>
      </c>
      <c r="F453" s="51">
        <f>'Energía Transada'!G453*1000</f>
        <v>0</v>
      </c>
      <c r="G453" s="51">
        <f>CMG!F446</f>
        <v>59.774059999999999</v>
      </c>
      <c r="H453" s="18">
        <f t="shared" si="40"/>
        <v>0</v>
      </c>
      <c r="I453" s="51">
        <f>'Energía Transada'!D453</f>
        <v>48.409121547657236</v>
      </c>
      <c r="J453" s="51">
        <f>CMG!E446</f>
        <v>63.357100000000003</v>
      </c>
      <c r="K453" s="18">
        <f t="shared" si="39"/>
        <v>3067.0615548070746</v>
      </c>
    </row>
    <row r="454" spans="1:11" x14ac:dyDescent="0.2">
      <c r="A454" s="40">
        <f t="shared" si="41"/>
        <v>44792</v>
      </c>
      <c r="B454" s="4">
        <f t="shared" si="42"/>
        <v>13</v>
      </c>
      <c r="C454" s="4">
        <f t="shared" si="37"/>
        <v>2022</v>
      </c>
      <c r="D454" s="4">
        <f t="shared" si="38"/>
        <v>8</v>
      </c>
      <c r="E454" s="41">
        <v>445</v>
      </c>
      <c r="F454" s="51">
        <f>'Energía Transada'!G454*1000</f>
        <v>0</v>
      </c>
      <c r="G454" s="51">
        <f>CMG!F447</f>
        <v>14.941280000000001</v>
      </c>
      <c r="H454" s="18">
        <f t="shared" si="40"/>
        <v>0</v>
      </c>
      <c r="I454" s="51">
        <f>'Energía Transada'!D454</f>
        <v>3.6124124832490021</v>
      </c>
      <c r="J454" s="51">
        <f>CMG!E447</f>
        <v>15.83704</v>
      </c>
      <c r="K454" s="18">
        <f t="shared" si="39"/>
        <v>57.209920993713773</v>
      </c>
    </row>
    <row r="455" spans="1:11" x14ac:dyDescent="0.2">
      <c r="A455" s="40">
        <f t="shared" si="41"/>
        <v>44792</v>
      </c>
      <c r="B455" s="4">
        <f t="shared" si="42"/>
        <v>14</v>
      </c>
      <c r="C455" s="4">
        <f t="shared" si="37"/>
        <v>2022</v>
      </c>
      <c r="D455" s="4">
        <f t="shared" si="38"/>
        <v>8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>'Energía Transada'!D455</f>
        <v>0</v>
      </c>
      <c r="J455" s="51">
        <f>CMG!E448</f>
        <v>0</v>
      </c>
      <c r="K455" s="18">
        <f t="shared" si="39"/>
        <v>0</v>
      </c>
    </row>
    <row r="456" spans="1:11" x14ac:dyDescent="0.2">
      <c r="A456" s="40">
        <f t="shared" si="41"/>
        <v>44792</v>
      </c>
      <c r="B456" s="4">
        <f t="shared" si="42"/>
        <v>15</v>
      </c>
      <c r="C456" s="4">
        <f t="shared" si="37"/>
        <v>2022</v>
      </c>
      <c r="D456" s="4">
        <f t="shared" si="38"/>
        <v>8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>'Energía Transada'!D456</f>
        <v>1.2178823435044882E-2</v>
      </c>
      <c r="J456" s="51">
        <f>CMG!E449</f>
        <v>0</v>
      </c>
      <c r="K456" s="18">
        <f t="shared" si="39"/>
        <v>0</v>
      </c>
    </row>
    <row r="457" spans="1:11" x14ac:dyDescent="0.2">
      <c r="A457" s="40">
        <f t="shared" si="41"/>
        <v>44792</v>
      </c>
      <c r="B457" s="4">
        <f t="shared" si="42"/>
        <v>16</v>
      </c>
      <c r="C457" s="4">
        <f t="shared" si="37"/>
        <v>2022</v>
      </c>
      <c r="D457" s="4">
        <f t="shared" si="38"/>
        <v>8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>'Energía Transada'!D457</f>
        <v>0</v>
      </c>
      <c r="J457" s="51">
        <f>CMG!E450</f>
        <v>0</v>
      </c>
      <c r="K457" s="18">
        <f t="shared" si="39"/>
        <v>0</v>
      </c>
    </row>
    <row r="458" spans="1:11" x14ac:dyDescent="0.2">
      <c r="A458" s="40">
        <f t="shared" si="41"/>
        <v>44792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8</v>
      </c>
      <c r="E458" s="41">
        <v>449</v>
      </c>
      <c r="F458" s="51">
        <f>'Energía Transada'!G458*1000</f>
        <v>0</v>
      </c>
      <c r="G458" s="51">
        <f>CMG!F451</f>
        <v>24.033239999999999</v>
      </c>
      <c r="H458" s="18">
        <f t="shared" si="40"/>
        <v>0</v>
      </c>
      <c r="I458" s="51">
        <f>'Energía Transada'!D458</f>
        <v>0</v>
      </c>
      <c r="J458" s="51">
        <f>CMG!E451</f>
        <v>25.47541</v>
      </c>
      <c r="K458" s="18">
        <f t="shared" ref="K458:K521" si="45">I458*J458</f>
        <v>0</v>
      </c>
    </row>
    <row r="459" spans="1:11" x14ac:dyDescent="0.2">
      <c r="A459" s="40">
        <f t="shared" si="41"/>
        <v>44792</v>
      </c>
      <c r="B459" s="4">
        <f t="shared" si="42"/>
        <v>18</v>
      </c>
      <c r="C459" s="4">
        <f t="shared" si="43"/>
        <v>2022</v>
      </c>
      <c r="D459" s="4">
        <f t="shared" si="44"/>
        <v>8</v>
      </c>
      <c r="E459" s="41">
        <v>450</v>
      </c>
      <c r="F459" s="51">
        <f>'Energía Transada'!G459*1000</f>
        <v>0</v>
      </c>
      <c r="G459" s="51">
        <f>CMG!F452</f>
        <v>145.18477999999999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116.78919</v>
      </c>
      <c r="K459" s="18">
        <f t="shared" si="45"/>
        <v>0</v>
      </c>
    </row>
    <row r="460" spans="1:11" x14ac:dyDescent="0.2">
      <c r="A460" s="40">
        <f t="shared" ref="A460:A523" si="47">IF(B459=24,A459+1,A459)</f>
        <v>44792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8</v>
      </c>
      <c r="E460" s="41">
        <v>451</v>
      </c>
      <c r="F460" s="51">
        <f>'Energía Transada'!G460*1000</f>
        <v>11520</v>
      </c>
      <c r="G460" s="51">
        <f>CMG!F453</f>
        <v>148.61554000000001</v>
      </c>
      <c r="H460" s="18">
        <f t="shared" si="46"/>
        <v>1712051.0208000001</v>
      </c>
      <c r="I460" s="51">
        <f>'Energía Transada'!D460</f>
        <v>0</v>
      </c>
      <c r="J460" s="51">
        <f>CMG!E453</f>
        <v>123.07742</v>
      </c>
      <c r="K460" s="18">
        <f t="shared" si="45"/>
        <v>0</v>
      </c>
    </row>
    <row r="461" spans="1:11" x14ac:dyDescent="0.2">
      <c r="A461" s="40">
        <f t="shared" si="47"/>
        <v>44792</v>
      </c>
      <c r="B461" s="4">
        <f t="shared" si="48"/>
        <v>20</v>
      </c>
      <c r="C461" s="4">
        <f t="shared" si="43"/>
        <v>2022</v>
      </c>
      <c r="D461" s="4">
        <f t="shared" si="44"/>
        <v>8</v>
      </c>
      <c r="E461" s="41">
        <v>452</v>
      </c>
      <c r="F461" s="51">
        <f>'Energía Transada'!G461*1000</f>
        <v>11520</v>
      </c>
      <c r="G461" s="51">
        <f>CMG!F454</f>
        <v>146.60903999999999</v>
      </c>
      <c r="H461" s="18">
        <f t="shared" si="46"/>
        <v>1688936.1407999999</v>
      </c>
      <c r="I461" s="51">
        <f>'Energía Transada'!D461</f>
        <v>5.4409962700046828</v>
      </c>
      <c r="J461" s="51">
        <f>CMG!E454</f>
        <v>123.07742</v>
      </c>
      <c r="K461" s="18">
        <f t="shared" si="45"/>
        <v>669.66378314179974</v>
      </c>
    </row>
    <row r="462" spans="1:11" x14ac:dyDescent="0.2">
      <c r="A462" s="40">
        <f t="shared" si="47"/>
        <v>44792</v>
      </c>
      <c r="B462" s="4">
        <f t="shared" si="48"/>
        <v>21</v>
      </c>
      <c r="C462" s="4">
        <f t="shared" si="43"/>
        <v>2022</v>
      </c>
      <c r="D462" s="4">
        <f t="shared" si="44"/>
        <v>8</v>
      </c>
      <c r="E462" s="41">
        <v>453</v>
      </c>
      <c r="F462" s="51">
        <f>'Energía Transada'!G462*1000</f>
        <v>11520</v>
      </c>
      <c r="G462" s="51">
        <f>CMG!F455</f>
        <v>129.48211000000001</v>
      </c>
      <c r="H462" s="18">
        <f t="shared" si="46"/>
        <v>1491633.9072</v>
      </c>
      <c r="I462" s="51">
        <f>'Energía Transada'!D462</f>
        <v>770.80458367371989</v>
      </c>
      <c r="J462" s="51">
        <f>CMG!E455</f>
        <v>123.07742</v>
      </c>
      <c r="K462" s="18">
        <f t="shared" si="45"/>
        <v>94868.639482735569</v>
      </c>
    </row>
    <row r="463" spans="1:11" x14ac:dyDescent="0.2">
      <c r="A463" s="40">
        <f t="shared" si="47"/>
        <v>44792</v>
      </c>
      <c r="B463" s="4">
        <f t="shared" si="48"/>
        <v>22</v>
      </c>
      <c r="C463" s="4">
        <f t="shared" si="43"/>
        <v>2022</v>
      </c>
      <c r="D463" s="4">
        <f t="shared" si="44"/>
        <v>8</v>
      </c>
      <c r="E463" s="41">
        <v>454</v>
      </c>
      <c r="F463" s="51">
        <f>'Energía Transada'!G463*1000</f>
        <v>11520</v>
      </c>
      <c r="G463" s="51">
        <f>CMG!F456</f>
        <v>127.06356</v>
      </c>
      <c r="H463" s="18">
        <f t="shared" si="46"/>
        <v>1463772.2112</v>
      </c>
      <c r="I463" s="51">
        <f>'Energía Transada'!D463</f>
        <v>0.10280624348918026</v>
      </c>
      <c r="J463" s="51">
        <f>CMG!E456</f>
        <v>123.07742</v>
      </c>
      <c r="K463" s="18">
        <f t="shared" si="45"/>
        <v>12.653127208540104</v>
      </c>
    </row>
    <row r="464" spans="1:11" x14ac:dyDescent="0.2">
      <c r="A464" s="40">
        <f t="shared" si="47"/>
        <v>44792</v>
      </c>
      <c r="B464" s="4">
        <f t="shared" si="48"/>
        <v>23</v>
      </c>
      <c r="C464" s="4">
        <f t="shared" si="43"/>
        <v>2022</v>
      </c>
      <c r="D464" s="4">
        <f t="shared" si="44"/>
        <v>8</v>
      </c>
      <c r="E464" s="41">
        <v>455</v>
      </c>
      <c r="F464" s="51">
        <f>'Energía Transada'!G464*1000</f>
        <v>11520</v>
      </c>
      <c r="G464" s="51">
        <f>CMG!F457</f>
        <v>127.20688</v>
      </c>
      <c r="H464" s="18">
        <f t="shared" si="46"/>
        <v>1465423.2575999999</v>
      </c>
      <c r="I464" s="51">
        <f>'Energía Transada'!D464</f>
        <v>15.401816996027613</v>
      </c>
      <c r="J464" s="51">
        <f>CMG!E457</f>
        <v>123.07742</v>
      </c>
      <c r="K464" s="18">
        <f t="shared" si="45"/>
        <v>1895.6158991832287</v>
      </c>
    </row>
    <row r="465" spans="1:11" x14ac:dyDescent="0.2">
      <c r="A465" s="40">
        <f t="shared" si="47"/>
        <v>44792</v>
      </c>
      <c r="B465" s="4">
        <f t="shared" si="48"/>
        <v>24</v>
      </c>
      <c r="C465" s="4">
        <f t="shared" si="43"/>
        <v>2022</v>
      </c>
      <c r="D465" s="4">
        <f t="shared" si="44"/>
        <v>8</v>
      </c>
      <c r="E465" s="41">
        <v>456</v>
      </c>
      <c r="F465" s="51">
        <f>'Energía Transada'!G465*1000</f>
        <v>11520</v>
      </c>
      <c r="G465" s="51">
        <f>CMG!F458</f>
        <v>122.44143</v>
      </c>
      <c r="H465" s="18">
        <f t="shared" si="46"/>
        <v>1410525.2736</v>
      </c>
      <c r="I465" s="51">
        <f>'Energía Transada'!D465</f>
        <v>0</v>
      </c>
      <c r="J465" s="51">
        <f>CMG!E458</f>
        <v>121.83232</v>
      </c>
      <c r="K465" s="18">
        <f t="shared" si="45"/>
        <v>0</v>
      </c>
    </row>
    <row r="466" spans="1:11" x14ac:dyDescent="0.2">
      <c r="A466" s="40">
        <f t="shared" si="47"/>
        <v>44793</v>
      </c>
      <c r="B466" s="4">
        <f t="shared" si="48"/>
        <v>1</v>
      </c>
      <c r="C466" s="4">
        <f t="shared" si="43"/>
        <v>2022</v>
      </c>
      <c r="D466" s="4">
        <f t="shared" si="44"/>
        <v>8</v>
      </c>
      <c r="E466" s="41">
        <v>457</v>
      </c>
      <c r="F466" s="51">
        <f>'Energía Transada'!G466*1000</f>
        <v>11520</v>
      </c>
      <c r="G466" s="51">
        <f>CMG!F459</f>
        <v>114.38017000000001</v>
      </c>
      <c r="H466" s="18">
        <f t="shared" si="46"/>
        <v>1317659.5584</v>
      </c>
      <c r="I466" s="51">
        <f>'Energía Transada'!D466</f>
        <v>0</v>
      </c>
      <c r="J466" s="51">
        <f>CMG!E459</f>
        <v>114.94028</v>
      </c>
      <c r="K466" s="18">
        <f t="shared" si="45"/>
        <v>0</v>
      </c>
    </row>
    <row r="467" spans="1:11" x14ac:dyDescent="0.2">
      <c r="A467" s="40">
        <f t="shared" si="47"/>
        <v>44793</v>
      </c>
      <c r="B467" s="4">
        <f t="shared" si="48"/>
        <v>2</v>
      </c>
      <c r="C467" s="4">
        <f t="shared" si="43"/>
        <v>2022</v>
      </c>
      <c r="D467" s="4">
        <f t="shared" si="44"/>
        <v>8</v>
      </c>
      <c r="E467" s="41">
        <v>458</v>
      </c>
      <c r="F467" s="51">
        <f>'Energía Transada'!G467*1000</f>
        <v>11520</v>
      </c>
      <c r="G467" s="51">
        <f>CMG!F460</f>
        <v>112.34177</v>
      </c>
      <c r="H467" s="18">
        <f t="shared" si="46"/>
        <v>1294177.1904</v>
      </c>
      <c r="I467" s="51">
        <f>'Energía Transada'!D467</f>
        <v>0</v>
      </c>
      <c r="J467" s="51">
        <f>CMG!E460</f>
        <v>112.88351</v>
      </c>
      <c r="K467" s="18">
        <f t="shared" si="45"/>
        <v>0</v>
      </c>
    </row>
    <row r="468" spans="1:11" x14ac:dyDescent="0.2">
      <c r="A468" s="40">
        <f t="shared" si="47"/>
        <v>44793</v>
      </c>
      <c r="B468" s="4">
        <f t="shared" si="48"/>
        <v>3</v>
      </c>
      <c r="C468" s="4">
        <f t="shared" si="43"/>
        <v>2022</v>
      </c>
      <c r="D468" s="4">
        <f t="shared" si="44"/>
        <v>8</v>
      </c>
      <c r="E468" s="41">
        <v>459</v>
      </c>
      <c r="F468" s="51">
        <f>'Energía Transada'!G468*1000</f>
        <v>11520</v>
      </c>
      <c r="G468" s="51">
        <f>CMG!F461</f>
        <v>107.6314</v>
      </c>
      <c r="H468" s="18">
        <f t="shared" si="46"/>
        <v>1239913.7279999999</v>
      </c>
      <c r="I468" s="51">
        <f>'Energía Transada'!D468</f>
        <v>0</v>
      </c>
      <c r="J468" s="51">
        <f>CMG!E461</f>
        <v>103.46278</v>
      </c>
      <c r="K468" s="18">
        <f t="shared" si="45"/>
        <v>0</v>
      </c>
    </row>
    <row r="469" spans="1:11" x14ac:dyDescent="0.2">
      <c r="A469" s="40">
        <f t="shared" si="47"/>
        <v>44793</v>
      </c>
      <c r="B469" s="4">
        <f t="shared" si="48"/>
        <v>4</v>
      </c>
      <c r="C469" s="4">
        <f t="shared" si="43"/>
        <v>2022</v>
      </c>
      <c r="D469" s="4">
        <f t="shared" si="44"/>
        <v>8</v>
      </c>
      <c r="E469" s="41">
        <v>460</v>
      </c>
      <c r="F469" s="51">
        <f>'Energía Transada'!G469*1000</f>
        <v>11520</v>
      </c>
      <c r="G469" s="51">
        <f>CMG!F462</f>
        <v>105.51954000000001</v>
      </c>
      <c r="H469" s="18">
        <f t="shared" si="46"/>
        <v>1215585.1008000001</v>
      </c>
      <c r="I469" s="51">
        <f>'Energía Transada'!D469</f>
        <v>0</v>
      </c>
      <c r="J469" s="51">
        <f>CMG!E462</f>
        <v>92.793289999999999</v>
      </c>
      <c r="K469" s="18">
        <f t="shared" si="45"/>
        <v>0</v>
      </c>
    </row>
    <row r="470" spans="1:11" x14ac:dyDescent="0.2">
      <c r="A470" s="40">
        <f t="shared" si="47"/>
        <v>44793</v>
      </c>
      <c r="B470" s="4">
        <f t="shared" si="48"/>
        <v>5</v>
      </c>
      <c r="C470" s="4">
        <f t="shared" si="43"/>
        <v>2022</v>
      </c>
      <c r="D470" s="4">
        <f t="shared" si="44"/>
        <v>8</v>
      </c>
      <c r="E470" s="41">
        <v>461</v>
      </c>
      <c r="F470" s="51">
        <f>'Energía Transada'!G470*1000</f>
        <v>11520</v>
      </c>
      <c r="G470" s="51">
        <f>CMG!F463</f>
        <v>114.38017000000001</v>
      </c>
      <c r="H470" s="18">
        <f t="shared" si="46"/>
        <v>1317659.5584</v>
      </c>
      <c r="I470" s="51">
        <f>'Energía Transada'!D470</f>
        <v>1.9343105621652586E-3</v>
      </c>
      <c r="J470" s="51">
        <f>CMG!E463</f>
        <v>92.793289999999999</v>
      </c>
      <c r="K470" s="18">
        <f t="shared" si="45"/>
        <v>0.17949104094506388</v>
      </c>
    </row>
    <row r="471" spans="1:11" x14ac:dyDescent="0.2">
      <c r="A471" s="40">
        <f t="shared" si="47"/>
        <v>44793</v>
      </c>
      <c r="B471" s="4">
        <f t="shared" si="48"/>
        <v>6</v>
      </c>
      <c r="C471" s="4">
        <f t="shared" si="43"/>
        <v>2022</v>
      </c>
      <c r="D471" s="4">
        <f t="shared" si="44"/>
        <v>8</v>
      </c>
      <c r="E471" s="41">
        <v>462</v>
      </c>
      <c r="F471" s="51">
        <f>'Energía Transada'!G471*1000</f>
        <v>11520</v>
      </c>
      <c r="G471" s="51">
        <f>CMG!F464</f>
        <v>114.38017000000001</v>
      </c>
      <c r="H471" s="18">
        <f t="shared" si="46"/>
        <v>1317659.5584</v>
      </c>
      <c r="I471" s="51">
        <f>'Energía Transada'!D471</f>
        <v>0</v>
      </c>
      <c r="J471" s="51">
        <f>CMG!E464</f>
        <v>92.793289999999999</v>
      </c>
      <c r="K471" s="18">
        <f t="shared" si="45"/>
        <v>0</v>
      </c>
    </row>
    <row r="472" spans="1:11" x14ac:dyDescent="0.2">
      <c r="A472" s="40">
        <f t="shared" si="47"/>
        <v>44793</v>
      </c>
      <c r="B472" s="4">
        <f t="shared" si="48"/>
        <v>7</v>
      </c>
      <c r="C472" s="4">
        <f t="shared" si="43"/>
        <v>2022</v>
      </c>
      <c r="D472" s="4">
        <f t="shared" si="44"/>
        <v>8</v>
      </c>
      <c r="E472" s="41">
        <v>463</v>
      </c>
      <c r="F472" s="51">
        <f>'Energía Transada'!G472*1000</f>
        <v>11520</v>
      </c>
      <c r="G472" s="51">
        <f>CMG!F465</f>
        <v>114.38017000000001</v>
      </c>
      <c r="H472" s="18">
        <f t="shared" si="46"/>
        <v>1317659.5584</v>
      </c>
      <c r="I472" s="51">
        <f>'Energía Transada'!D472</f>
        <v>0</v>
      </c>
      <c r="J472" s="51">
        <f>CMG!E465</f>
        <v>92.793289999999999</v>
      </c>
      <c r="K472" s="18">
        <f t="shared" si="45"/>
        <v>0</v>
      </c>
    </row>
    <row r="473" spans="1:11" x14ac:dyDescent="0.2">
      <c r="A473" s="40">
        <f t="shared" si="47"/>
        <v>44793</v>
      </c>
      <c r="B473" s="4">
        <f t="shared" si="48"/>
        <v>8</v>
      </c>
      <c r="C473" s="4">
        <f t="shared" si="43"/>
        <v>2022</v>
      </c>
      <c r="D473" s="4">
        <f t="shared" si="44"/>
        <v>8</v>
      </c>
      <c r="E473" s="41">
        <v>464</v>
      </c>
      <c r="F473" s="51">
        <f>'Energía Transada'!G473*1000</f>
        <v>11520</v>
      </c>
      <c r="G473" s="51">
        <f>CMG!F466</f>
        <v>103.38014</v>
      </c>
      <c r="H473" s="18">
        <f t="shared" si="46"/>
        <v>1190939.2127999999</v>
      </c>
      <c r="I473" s="51">
        <f>'Energía Transada'!D473</f>
        <v>0</v>
      </c>
      <c r="J473" s="51">
        <f>CMG!E466</f>
        <v>90.708979999999997</v>
      </c>
      <c r="K473" s="18">
        <f t="shared" si="45"/>
        <v>0</v>
      </c>
    </row>
    <row r="474" spans="1:11" x14ac:dyDescent="0.2">
      <c r="A474" s="40">
        <f t="shared" si="47"/>
        <v>44793</v>
      </c>
      <c r="B474" s="4">
        <f t="shared" si="48"/>
        <v>9</v>
      </c>
      <c r="C474" s="4">
        <f t="shared" si="43"/>
        <v>2022</v>
      </c>
      <c r="D474" s="4">
        <f t="shared" si="44"/>
        <v>8</v>
      </c>
      <c r="E474" s="41">
        <v>465</v>
      </c>
      <c r="F474" s="51">
        <f>'Energía Transada'!G474*1000</f>
        <v>0</v>
      </c>
      <c r="G474" s="51">
        <f>CMG!F467</f>
        <v>23.22128</v>
      </c>
      <c r="H474" s="18">
        <f t="shared" si="46"/>
        <v>0</v>
      </c>
      <c r="I474" s="51">
        <f>'Energía Transada'!D474</f>
        <v>2.5111816144032548E-3</v>
      </c>
      <c r="J474" s="51">
        <f>CMG!E467</f>
        <v>25.03013</v>
      </c>
      <c r="K474" s="18">
        <f t="shared" si="45"/>
        <v>6.2855202262123336E-2</v>
      </c>
    </row>
    <row r="475" spans="1:11" x14ac:dyDescent="0.2">
      <c r="A475" s="40">
        <f t="shared" si="47"/>
        <v>44793</v>
      </c>
      <c r="B475" s="4">
        <f t="shared" si="48"/>
        <v>10</v>
      </c>
      <c r="C475" s="4">
        <f t="shared" si="43"/>
        <v>2022</v>
      </c>
      <c r="D475" s="4">
        <f t="shared" si="44"/>
        <v>8</v>
      </c>
      <c r="E475" s="41">
        <v>466</v>
      </c>
      <c r="F475" s="51">
        <f>'Energía Transada'!G475*1000</f>
        <v>0</v>
      </c>
      <c r="G475" s="51">
        <f>CMG!F468</f>
        <v>0</v>
      </c>
      <c r="H475" s="18">
        <f t="shared" si="46"/>
        <v>0</v>
      </c>
      <c r="I475" s="51">
        <f>'Energía Transada'!D475</f>
        <v>0.38654304081715285</v>
      </c>
      <c r="J475" s="51">
        <f>CMG!E468</f>
        <v>0</v>
      </c>
      <c r="K475" s="18">
        <f t="shared" si="45"/>
        <v>0</v>
      </c>
    </row>
    <row r="476" spans="1:11" x14ac:dyDescent="0.2">
      <c r="A476" s="40">
        <f t="shared" si="47"/>
        <v>44793</v>
      </c>
      <c r="B476" s="4">
        <f t="shared" si="48"/>
        <v>11</v>
      </c>
      <c r="C476" s="4">
        <f t="shared" si="43"/>
        <v>2022</v>
      </c>
      <c r="D476" s="4">
        <f t="shared" si="44"/>
        <v>8</v>
      </c>
      <c r="E476" s="41">
        <v>467</v>
      </c>
      <c r="F476" s="51">
        <f>'Energía Transada'!G476*1000</f>
        <v>0</v>
      </c>
      <c r="G476" s="51">
        <f>CMG!F469</f>
        <v>0</v>
      </c>
      <c r="H476" s="18">
        <f t="shared" si="46"/>
        <v>0</v>
      </c>
      <c r="I476" s="51">
        <f>'Energía Transada'!D476</f>
        <v>42.261514948018679</v>
      </c>
      <c r="J476" s="51">
        <f>CMG!E469</f>
        <v>0</v>
      </c>
      <c r="K476" s="18">
        <f t="shared" si="45"/>
        <v>0</v>
      </c>
    </row>
    <row r="477" spans="1:11" x14ac:dyDescent="0.2">
      <c r="A477" s="40">
        <f t="shared" si="47"/>
        <v>44793</v>
      </c>
      <c r="B477" s="4">
        <f t="shared" si="48"/>
        <v>12</v>
      </c>
      <c r="C477" s="4">
        <f t="shared" si="43"/>
        <v>2022</v>
      </c>
      <c r="D477" s="4">
        <f t="shared" si="44"/>
        <v>8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>'Energía Transada'!D477</f>
        <v>0</v>
      </c>
      <c r="J477" s="51">
        <f>CMG!E470</f>
        <v>0</v>
      </c>
      <c r="K477" s="18">
        <f t="shared" si="45"/>
        <v>0</v>
      </c>
    </row>
    <row r="478" spans="1:11" x14ac:dyDescent="0.2">
      <c r="A478" s="40">
        <f t="shared" si="47"/>
        <v>44793</v>
      </c>
      <c r="B478" s="4">
        <f t="shared" si="48"/>
        <v>13</v>
      </c>
      <c r="C478" s="4">
        <f t="shared" si="43"/>
        <v>2022</v>
      </c>
      <c r="D478" s="4">
        <f t="shared" si="44"/>
        <v>8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>'Energía Transada'!D478</f>
        <v>0</v>
      </c>
      <c r="J478" s="51">
        <f>CMG!E471</f>
        <v>0</v>
      </c>
      <c r="K478" s="18">
        <f t="shared" si="45"/>
        <v>0</v>
      </c>
    </row>
    <row r="479" spans="1:11" x14ac:dyDescent="0.2">
      <c r="A479" s="40">
        <f t="shared" si="47"/>
        <v>44793</v>
      </c>
      <c r="B479" s="4">
        <f t="shared" si="48"/>
        <v>14</v>
      </c>
      <c r="C479" s="4">
        <f t="shared" si="43"/>
        <v>2022</v>
      </c>
      <c r="D479" s="4">
        <f t="shared" si="44"/>
        <v>8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>'Energía Transada'!D479</f>
        <v>0</v>
      </c>
      <c r="J479" s="51">
        <f>CMG!E472</f>
        <v>0</v>
      </c>
      <c r="K479" s="18">
        <f t="shared" si="45"/>
        <v>0</v>
      </c>
    </row>
    <row r="480" spans="1:11" x14ac:dyDescent="0.2">
      <c r="A480" s="40">
        <f t="shared" si="47"/>
        <v>44793</v>
      </c>
      <c r="B480" s="4">
        <f t="shared" si="48"/>
        <v>15</v>
      </c>
      <c r="C480" s="4">
        <f t="shared" si="43"/>
        <v>2022</v>
      </c>
      <c r="D480" s="4">
        <f t="shared" si="44"/>
        <v>8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>'Energía Transada'!D480</f>
        <v>156.09855665767026</v>
      </c>
      <c r="J480" s="51">
        <f>CMG!E473</f>
        <v>0</v>
      </c>
      <c r="K480" s="18">
        <f t="shared" si="45"/>
        <v>0</v>
      </c>
    </row>
    <row r="481" spans="1:11" x14ac:dyDescent="0.2">
      <c r="A481" s="40">
        <f t="shared" si="47"/>
        <v>44793</v>
      </c>
      <c r="B481" s="4">
        <f t="shared" si="48"/>
        <v>16</v>
      </c>
      <c r="C481" s="4">
        <f t="shared" si="43"/>
        <v>2022</v>
      </c>
      <c r="D481" s="4">
        <f t="shared" si="44"/>
        <v>8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>'Energía Transada'!D481</f>
        <v>697.65924705005807</v>
      </c>
      <c r="J481" s="51">
        <f>CMG!E474</f>
        <v>0</v>
      </c>
      <c r="K481" s="18">
        <f t="shared" si="45"/>
        <v>0</v>
      </c>
    </row>
    <row r="482" spans="1:11" x14ac:dyDescent="0.2">
      <c r="A482" s="40">
        <f t="shared" si="47"/>
        <v>44793</v>
      </c>
      <c r="B482" s="4">
        <f t="shared" si="48"/>
        <v>17</v>
      </c>
      <c r="C482" s="4">
        <f t="shared" si="43"/>
        <v>2022</v>
      </c>
      <c r="D482" s="4">
        <f t="shared" si="44"/>
        <v>8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>'Energía Transada'!D482</f>
        <v>3218.488470204481</v>
      </c>
      <c r="J482" s="51">
        <f>CMG!E475</f>
        <v>0</v>
      </c>
      <c r="K482" s="18">
        <f t="shared" si="45"/>
        <v>0</v>
      </c>
    </row>
    <row r="483" spans="1:11" x14ac:dyDescent="0.2">
      <c r="A483" s="40">
        <f t="shared" si="47"/>
        <v>44793</v>
      </c>
      <c r="B483" s="4">
        <f t="shared" si="48"/>
        <v>18</v>
      </c>
      <c r="C483" s="4">
        <f t="shared" si="43"/>
        <v>2022</v>
      </c>
      <c r="D483" s="4">
        <f t="shared" si="44"/>
        <v>8</v>
      </c>
      <c r="E483" s="41">
        <v>474</v>
      </c>
      <c r="F483" s="51">
        <f>'Energía Transada'!G483*1000</f>
        <v>0</v>
      </c>
      <c r="G483" s="51">
        <f>CMG!F476</f>
        <v>80.296589999999995</v>
      </c>
      <c r="H483" s="18">
        <f t="shared" si="46"/>
        <v>0</v>
      </c>
      <c r="I483" s="51">
        <f>'Energía Transada'!D483</f>
        <v>4064.2396599331687</v>
      </c>
      <c r="J483" s="51">
        <f>CMG!E476</f>
        <v>38.656219999999998</v>
      </c>
      <c r="K483" s="18">
        <f t="shared" si="45"/>
        <v>157108.14242710173</v>
      </c>
    </row>
    <row r="484" spans="1:11" x14ac:dyDescent="0.2">
      <c r="A484" s="40">
        <f t="shared" si="47"/>
        <v>44793</v>
      </c>
      <c r="B484" s="4">
        <f t="shared" si="48"/>
        <v>19</v>
      </c>
      <c r="C484" s="4">
        <f t="shared" si="43"/>
        <v>2022</v>
      </c>
      <c r="D484" s="4">
        <f t="shared" si="44"/>
        <v>8</v>
      </c>
      <c r="E484" s="41">
        <v>475</v>
      </c>
      <c r="F484" s="51">
        <f>'Energía Transada'!G484*1000</f>
        <v>11520</v>
      </c>
      <c r="G484" s="51">
        <f>CMG!F477</f>
        <v>127.75834999999999</v>
      </c>
      <c r="H484" s="18">
        <f t="shared" si="46"/>
        <v>1471776.1919999998</v>
      </c>
      <c r="I484" s="51">
        <f>'Energía Transada'!D484</f>
        <v>3758.4347527360164</v>
      </c>
      <c r="J484" s="51">
        <f>CMG!E477</f>
        <v>21.495059999999999</v>
      </c>
      <c r="K484" s="18">
        <f t="shared" si="45"/>
        <v>80787.780516145838</v>
      </c>
    </row>
    <row r="485" spans="1:11" x14ac:dyDescent="0.2">
      <c r="A485" s="40">
        <f t="shared" si="47"/>
        <v>44793</v>
      </c>
      <c r="B485" s="4">
        <f t="shared" si="48"/>
        <v>20</v>
      </c>
      <c r="C485" s="4">
        <f t="shared" si="43"/>
        <v>2022</v>
      </c>
      <c r="D485" s="4">
        <f t="shared" si="44"/>
        <v>8</v>
      </c>
      <c r="E485" s="41">
        <v>476</v>
      </c>
      <c r="F485" s="51">
        <f>'Energía Transada'!G485*1000</f>
        <v>11520</v>
      </c>
      <c r="G485" s="51">
        <f>CMG!F478</f>
        <v>127.66652999999999</v>
      </c>
      <c r="H485" s="18">
        <f t="shared" si="46"/>
        <v>1470718.4256</v>
      </c>
      <c r="I485" s="51">
        <f>'Energía Transada'!D485</f>
        <v>4318.9218496935055</v>
      </c>
      <c r="J485" s="51">
        <f>CMG!E478</f>
        <v>0</v>
      </c>
      <c r="K485" s="18">
        <f t="shared" si="45"/>
        <v>0</v>
      </c>
    </row>
    <row r="486" spans="1:11" x14ac:dyDescent="0.2">
      <c r="A486" s="40">
        <f t="shared" si="47"/>
        <v>44793</v>
      </c>
      <c r="B486" s="4">
        <f t="shared" si="48"/>
        <v>21</v>
      </c>
      <c r="C486" s="4">
        <f t="shared" si="43"/>
        <v>2022</v>
      </c>
      <c r="D486" s="4">
        <f t="shared" si="44"/>
        <v>8</v>
      </c>
      <c r="E486" s="41">
        <v>477</v>
      </c>
      <c r="F486" s="51">
        <f>'Energía Transada'!G486*1000</f>
        <v>11520</v>
      </c>
      <c r="G486" s="51">
        <f>CMG!F479</f>
        <v>131.29342</v>
      </c>
      <c r="H486" s="18">
        <f t="shared" si="46"/>
        <v>1512500.1983999999</v>
      </c>
      <c r="I486" s="51">
        <f>'Energía Transada'!D486</f>
        <v>5297.3565558572991</v>
      </c>
      <c r="J486" s="51">
        <f>CMG!E479</f>
        <v>0</v>
      </c>
      <c r="K486" s="18">
        <f t="shared" si="45"/>
        <v>0</v>
      </c>
    </row>
    <row r="487" spans="1:11" x14ac:dyDescent="0.2">
      <c r="A487" s="40">
        <f t="shared" si="47"/>
        <v>44793</v>
      </c>
      <c r="B487" s="4">
        <f t="shared" si="48"/>
        <v>22</v>
      </c>
      <c r="C487" s="4">
        <f t="shared" si="43"/>
        <v>2022</v>
      </c>
      <c r="D487" s="4">
        <f t="shared" si="44"/>
        <v>8</v>
      </c>
      <c r="E487" s="41">
        <v>478</v>
      </c>
      <c r="F487" s="51">
        <f>'Energía Transada'!G487*1000</f>
        <v>11520</v>
      </c>
      <c r="G487" s="51">
        <f>CMG!F480</f>
        <v>128.75</v>
      </c>
      <c r="H487" s="18">
        <f t="shared" si="46"/>
        <v>1483200</v>
      </c>
      <c r="I487" s="51">
        <f>'Energía Transada'!D487</f>
        <v>5125.4060282110931</v>
      </c>
      <c r="J487" s="51">
        <f>CMG!E480</f>
        <v>0</v>
      </c>
      <c r="K487" s="18">
        <f t="shared" si="45"/>
        <v>0</v>
      </c>
    </row>
    <row r="488" spans="1:11" x14ac:dyDescent="0.2">
      <c r="A488" s="40">
        <f t="shared" si="47"/>
        <v>44793</v>
      </c>
      <c r="B488" s="4">
        <f t="shared" si="48"/>
        <v>23</v>
      </c>
      <c r="C488" s="4">
        <f t="shared" si="43"/>
        <v>2022</v>
      </c>
      <c r="D488" s="4">
        <f t="shared" si="44"/>
        <v>8</v>
      </c>
      <c r="E488" s="41">
        <v>479</v>
      </c>
      <c r="F488" s="51">
        <f>'Energía Transada'!G488*1000</f>
        <v>11520</v>
      </c>
      <c r="G488" s="51">
        <f>CMG!F481</f>
        <v>124.03046000000001</v>
      </c>
      <c r="H488" s="18">
        <f t="shared" si="46"/>
        <v>1428830.8992000001</v>
      </c>
      <c r="I488" s="51">
        <f>'Energía Transada'!D488</f>
        <v>3302.6233362801859</v>
      </c>
      <c r="J488" s="51">
        <f>CMG!E481</f>
        <v>0</v>
      </c>
      <c r="K488" s="18">
        <f t="shared" si="45"/>
        <v>0</v>
      </c>
    </row>
    <row r="489" spans="1:11" x14ac:dyDescent="0.2">
      <c r="A489" s="40">
        <f t="shared" si="47"/>
        <v>44793</v>
      </c>
      <c r="B489" s="4">
        <f t="shared" si="48"/>
        <v>24</v>
      </c>
      <c r="C489" s="4">
        <f t="shared" si="43"/>
        <v>2022</v>
      </c>
      <c r="D489" s="4">
        <f t="shared" si="44"/>
        <v>8</v>
      </c>
      <c r="E489" s="41">
        <v>480</v>
      </c>
      <c r="F489" s="51">
        <f>'Energía Transada'!G489*1000</f>
        <v>11520</v>
      </c>
      <c r="G489" s="51">
        <f>CMG!F482</f>
        <v>124.03046000000001</v>
      </c>
      <c r="H489" s="18">
        <f t="shared" si="46"/>
        <v>1428830.8992000001</v>
      </c>
      <c r="I489" s="51">
        <f>'Energía Transada'!D489</f>
        <v>266.21200490693491</v>
      </c>
      <c r="J489" s="51">
        <f>CMG!E482</f>
        <v>0</v>
      </c>
      <c r="K489" s="18">
        <f t="shared" si="45"/>
        <v>0</v>
      </c>
    </row>
    <row r="490" spans="1:11" x14ac:dyDescent="0.2">
      <c r="A490" s="40">
        <f t="shared" si="47"/>
        <v>44794</v>
      </c>
      <c r="B490" s="4">
        <f t="shared" si="48"/>
        <v>1</v>
      </c>
      <c r="C490" s="4">
        <f t="shared" si="43"/>
        <v>2022</v>
      </c>
      <c r="D490" s="4">
        <f t="shared" si="44"/>
        <v>8</v>
      </c>
      <c r="E490" s="41">
        <v>481</v>
      </c>
      <c r="F490" s="51">
        <f>'Energía Transada'!G490*1000</f>
        <v>11520</v>
      </c>
      <c r="G490" s="51">
        <f>CMG!F483</f>
        <v>109.64225999999999</v>
      </c>
      <c r="H490" s="18">
        <f t="shared" si="46"/>
        <v>1263078.8351999999</v>
      </c>
      <c r="I490" s="51">
        <f>'Energía Transada'!D490</f>
        <v>2900.5729961284819</v>
      </c>
      <c r="J490" s="51">
        <f>CMG!E483</f>
        <v>0</v>
      </c>
      <c r="K490" s="18">
        <f t="shared" si="45"/>
        <v>0</v>
      </c>
    </row>
    <row r="491" spans="1:11" x14ac:dyDescent="0.2">
      <c r="A491" s="40">
        <f t="shared" si="47"/>
        <v>44794</v>
      </c>
      <c r="B491" s="4">
        <f t="shared" si="48"/>
        <v>2</v>
      </c>
      <c r="C491" s="4">
        <f t="shared" si="43"/>
        <v>2022</v>
      </c>
      <c r="D491" s="4">
        <f t="shared" si="44"/>
        <v>8</v>
      </c>
      <c r="E491" s="41">
        <v>482</v>
      </c>
      <c r="F491" s="51">
        <f>'Energía Transada'!G491*1000</f>
        <v>11520</v>
      </c>
      <c r="G491" s="51">
        <f>CMG!F484</f>
        <v>102.97613</v>
      </c>
      <c r="H491" s="18">
        <f t="shared" si="46"/>
        <v>1186285.0175999999</v>
      </c>
      <c r="I491" s="51">
        <f>'Energía Transada'!D491</f>
        <v>4249.8453537516034</v>
      </c>
      <c r="J491" s="51">
        <f>CMG!E484</f>
        <v>0</v>
      </c>
      <c r="K491" s="18">
        <f t="shared" si="45"/>
        <v>0</v>
      </c>
    </row>
    <row r="492" spans="1:11" x14ac:dyDescent="0.2">
      <c r="A492" s="40">
        <f t="shared" si="47"/>
        <v>44794</v>
      </c>
      <c r="B492" s="4">
        <f t="shared" si="48"/>
        <v>3</v>
      </c>
      <c r="C492" s="4">
        <f t="shared" si="43"/>
        <v>2022</v>
      </c>
      <c r="D492" s="4">
        <f t="shared" si="44"/>
        <v>8</v>
      </c>
      <c r="E492" s="41">
        <v>483</v>
      </c>
      <c r="F492" s="51">
        <f>'Energía Transada'!G492*1000</f>
        <v>11520</v>
      </c>
      <c r="G492" s="51">
        <f>CMG!F485</f>
        <v>99.707340000000002</v>
      </c>
      <c r="H492" s="18">
        <f t="shared" si="46"/>
        <v>1148628.5568000001</v>
      </c>
      <c r="I492" s="51">
        <f>'Energía Transada'!D492</f>
        <v>4271.1407246395283</v>
      </c>
      <c r="J492" s="51">
        <f>CMG!E485</f>
        <v>0</v>
      </c>
      <c r="K492" s="18">
        <f t="shared" si="45"/>
        <v>0</v>
      </c>
    </row>
    <row r="493" spans="1:11" x14ac:dyDescent="0.2">
      <c r="A493" s="40">
        <f t="shared" si="47"/>
        <v>44794</v>
      </c>
      <c r="B493" s="4">
        <f t="shared" si="48"/>
        <v>4</v>
      </c>
      <c r="C493" s="4">
        <f t="shared" si="43"/>
        <v>2022</v>
      </c>
      <c r="D493" s="4">
        <f t="shared" si="44"/>
        <v>8</v>
      </c>
      <c r="E493" s="41">
        <v>484</v>
      </c>
      <c r="F493" s="51">
        <f>'Energía Transada'!G493*1000</f>
        <v>11520</v>
      </c>
      <c r="G493" s="51">
        <f>CMG!F486</f>
        <v>99.707340000000002</v>
      </c>
      <c r="H493" s="18">
        <f t="shared" si="46"/>
        <v>1148628.5568000001</v>
      </c>
      <c r="I493" s="51">
        <f>'Energía Transada'!D493</f>
        <v>4278.385270448116</v>
      </c>
      <c r="J493" s="51">
        <f>CMG!E486</f>
        <v>0</v>
      </c>
      <c r="K493" s="18">
        <f t="shared" si="45"/>
        <v>0</v>
      </c>
    </row>
    <row r="494" spans="1:11" x14ac:dyDescent="0.2">
      <c r="A494" s="40">
        <f t="shared" si="47"/>
        <v>44794</v>
      </c>
      <c r="B494" s="4">
        <f t="shared" si="48"/>
        <v>5</v>
      </c>
      <c r="C494" s="4">
        <f t="shared" si="43"/>
        <v>2022</v>
      </c>
      <c r="D494" s="4">
        <f t="shared" si="44"/>
        <v>8</v>
      </c>
      <c r="E494" s="41">
        <v>485</v>
      </c>
      <c r="F494" s="51">
        <f>'Energía Transada'!G494*1000</f>
        <v>11520</v>
      </c>
      <c r="G494" s="51">
        <f>CMG!F487</f>
        <v>99.927710000000005</v>
      </c>
      <c r="H494" s="18">
        <f t="shared" si="46"/>
        <v>1151167.2192000002</v>
      </c>
      <c r="I494" s="51">
        <f>'Energía Transada'!D494</f>
        <v>4279.2636358226991</v>
      </c>
      <c r="J494" s="51">
        <f>CMG!E487</f>
        <v>0</v>
      </c>
      <c r="K494" s="18">
        <f t="shared" si="45"/>
        <v>0</v>
      </c>
    </row>
    <row r="495" spans="1:11" x14ac:dyDescent="0.2">
      <c r="A495" s="40">
        <f t="shared" si="47"/>
        <v>44794</v>
      </c>
      <c r="B495" s="4">
        <f t="shared" si="48"/>
        <v>6</v>
      </c>
      <c r="C495" s="4">
        <f t="shared" si="43"/>
        <v>2022</v>
      </c>
      <c r="D495" s="4">
        <f t="shared" si="44"/>
        <v>8</v>
      </c>
      <c r="E495" s="41">
        <v>486</v>
      </c>
      <c r="F495" s="51">
        <f>'Energía Transada'!G495*1000</f>
        <v>11520</v>
      </c>
      <c r="G495" s="51">
        <f>CMG!F488</f>
        <v>99.946070000000006</v>
      </c>
      <c r="H495" s="18">
        <f t="shared" si="46"/>
        <v>1151378.7264</v>
      </c>
      <c r="I495" s="51">
        <f>'Energía Transada'!D495</f>
        <v>4281.3767578338548</v>
      </c>
      <c r="J495" s="51">
        <f>CMG!E488</f>
        <v>0</v>
      </c>
      <c r="K495" s="18">
        <f t="shared" si="45"/>
        <v>0</v>
      </c>
    </row>
    <row r="496" spans="1:11" x14ac:dyDescent="0.2">
      <c r="A496" s="40">
        <f t="shared" si="47"/>
        <v>44794</v>
      </c>
      <c r="B496" s="4">
        <f t="shared" si="48"/>
        <v>7</v>
      </c>
      <c r="C496" s="4">
        <f t="shared" si="43"/>
        <v>2022</v>
      </c>
      <c r="D496" s="4">
        <f t="shared" si="44"/>
        <v>8</v>
      </c>
      <c r="E496" s="41">
        <v>487</v>
      </c>
      <c r="F496" s="51">
        <f>'Energía Transada'!G496*1000</f>
        <v>11520</v>
      </c>
      <c r="G496" s="51">
        <f>CMG!F489</f>
        <v>99.946070000000006</v>
      </c>
      <c r="H496" s="18">
        <f t="shared" si="46"/>
        <v>1151378.7264</v>
      </c>
      <c r="I496" s="51">
        <f>'Energía Transada'!D496</f>
        <v>3382.7042658058922</v>
      </c>
      <c r="J496" s="51">
        <f>CMG!E489</f>
        <v>0</v>
      </c>
      <c r="K496" s="18">
        <f t="shared" si="45"/>
        <v>0</v>
      </c>
    </row>
    <row r="497" spans="1:11" x14ac:dyDescent="0.2">
      <c r="A497" s="40">
        <f t="shared" si="47"/>
        <v>44794</v>
      </c>
      <c r="B497" s="4">
        <f t="shared" si="48"/>
        <v>8</v>
      </c>
      <c r="C497" s="4">
        <f t="shared" si="43"/>
        <v>2022</v>
      </c>
      <c r="D497" s="4">
        <f t="shared" si="44"/>
        <v>8</v>
      </c>
      <c r="E497" s="41">
        <v>488</v>
      </c>
      <c r="F497" s="51">
        <f>'Energía Transada'!G497*1000</f>
        <v>11520</v>
      </c>
      <c r="G497" s="51">
        <f>CMG!F490</f>
        <v>65.844120000000004</v>
      </c>
      <c r="H497" s="18">
        <f t="shared" si="46"/>
        <v>758524.26240000001</v>
      </c>
      <c r="I497" s="51">
        <f>'Energía Transada'!D497</f>
        <v>959.88069528434835</v>
      </c>
      <c r="J497" s="51">
        <f>CMG!E490</f>
        <v>0</v>
      </c>
      <c r="K497" s="18">
        <f t="shared" si="45"/>
        <v>0</v>
      </c>
    </row>
    <row r="498" spans="1:11" x14ac:dyDescent="0.2">
      <c r="A498" s="40">
        <f t="shared" si="47"/>
        <v>44794</v>
      </c>
      <c r="B498" s="4">
        <f t="shared" si="48"/>
        <v>9</v>
      </c>
      <c r="C498" s="4">
        <f t="shared" si="43"/>
        <v>2022</v>
      </c>
      <c r="D498" s="4">
        <f t="shared" si="44"/>
        <v>8</v>
      </c>
      <c r="E498" s="41">
        <v>489</v>
      </c>
      <c r="F498" s="51">
        <f>'Energía Transada'!G498*1000</f>
        <v>0</v>
      </c>
      <c r="G498" s="51">
        <f>CMG!F491</f>
        <v>0</v>
      </c>
      <c r="H498" s="18">
        <f t="shared" si="46"/>
        <v>0</v>
      </c>
      <c r="I498" s="51">
        <f>'Energía Transada'!D498</f>
        <v>3748.4624917118726</v>
      </c>
      <c r="J498" s="51">
        <f>CMG!E491</f>
        <v>0</v>
      </c>
      <c r="K498" s="18">
        <f t="shared" si="45"/>
        <v>0</v>
      </c>
    </row>
    <row r="499" spans="1:11" x14ac:dyDescent="0.2">
      <c r="A499" s="40">
        <f t="shared" si="47"/>
        <v>44794</v>
      </c>
      <c r="B499" s="4">
        <f t="shared" si="48"/>
        <v>10</v>
      </c>
      <c r="C499" s="4">
        <f t="shared" si="43"/>
        <v>2022</v>
      </c>
      <c r="D499" s="4">
        <f t="shared" si="44"/>
        <v>8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>'Energía Transada'!D499</f>
        <v>4275.1976446232056</v>
      </c>
      <c r="J499" s="51">
        <f>CMG!E492</f>
        <v>0</v>
      </c>
      <c r="K499" s="18">
        <f t="shared" si="45"/>
        <v>0</v>
      </c>
    </row>
    <row r="500" spans="1:11" x14ac:dyDescent="0.2">
      <c r="A500" s="40">
        <f t="shared" si="47"/>
        <v>44794</v>
      </c>
      <c r="B500" s="4">
        <f t="shared" si="48"/>
        <v>11</v>
      </c>
      <c r="C500" s="4">
        <f t="shared" si="43"/>
        <v>2022</v>
      </c>
      <c r="D500" s="4">
        <f t="shared" si="44"/>
        <v>8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>'Energía Transada'!D500</f>
        <v>4203.70013396786</v>
      </c>
      <c r="J500" s="51">
        <f>CMG!E493</f>
        <v>0</v>
      </c>
      <c r="K500" s="18">
        <f t="shared" si="45"/>
        <v>0</v>
      </c>
    </row>
    <row r="501" spans="1:11" x14ac:dyDescent="0.2">
      <c r="A501" s="40">
        <f t="shared" si="47"/>
        <v>44794</v>
      </c>
      <c r="B501" s="4">
        <f t="shared" si="48"/>
        <v>12</v>
      </c>
      <c r="C501" s="4">
        <f t="shared" si="43"/>
        <v>2022</v>
      </c>
      <c r="D501" s="4">
        <f t="shared" si="44"/>
        <v>8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>'Energía Transada'!D501</f>
        <v>49.542662084166039</v>
      </c>
      <c r="J501" s="51">
        <f>CMG!E494</f>
        <v>0</v>
      </c>
      <c r="K501" s="18">
        <f t="shared" si="45"/>
        <v>0</v>
      </c>
    </row>
    <row r="502" spans="1:11" x14ac:dyDescent="0.2">
      <c r="A502" s="40">
        <f t="shared" si="47"/>
        <v>44794</v>
      </c>
      <c r="B502" s="4">
        <f t="shared" si="48"/>
        <v>13</v>
      </c>
      <c r="C502" s="4">
        <f t="shared" si="43"/>
        <v>2022</v>
      </c>
      <c r="D502" s="4">
        <f t="shared" si="44"/>
        <v>8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>'Energía Transada'!D502</f>
        <v>0</v>
      </c>
      <c r="J502" s="51">
        <f>CMG!E495</f>
        <v>0</v>
      </c>
      <c r="K502" s="18">
        <f t="shared" si="45"/>
        <v>0</v>
      </c>
    </row>
    <row r="503" spans="1:11" x14ac:dyDescent="0.2">
      <c r="A503" s="40">
        <f t="shared" si="47"/>
        <v>44794</v>
      </c>
      <c r="B503" s="4">
        <f t="shared" si="48"/>
        <v>14</v>
      </c>
      <c r="C503" s="4">
        <f t="shared" si="43"/>
        <v>2022</v>
      </c>
      <c r="D503" s="4">
        <f t="shared" si="44"/>
        <v>8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>'Energía Transada'!D503</f>
        <v>2.0140631480950861</v>
      </c>
      <c r="J503" s="51">
        <f>CMG!E496</f>
        <v>0</v>
      </c>
      <c r="K503" s="18">
        <f t="shared" si="45"/>
        <v>0</v>
      </c>
    </row>
    <row r="504" spans="1:11" x14ac:dyDescent="0.2">
      <c r="A504" s="40">
        <f t="shared" si="47"/>
        <v>44794</v>
      </c>
      <c r="B504" s="4">
        <f t="shared" si="48"/>
        <v>15</v>
      </c>
      <c r="C504" s="4">
        <f t="shared" si="43"/>
        <v>2022</v>
      </c>
      <c r="D504" s="4">
        <f t="shared" si="44"/>
        <v>8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>'Energía Transada'!D504</f>
        <v>4681.0188927427171</v>
      </c>
      <c r="J504" s="51">
        <f>CMG!E497</f>
        <v>0</v>
      </c>
      <c r="K504" s="18">
        <f t="shared" si="45"/>
        <v>0</v>
      </c>
    </row>
    <row r="505" spans="1:11" x14ac:dyDescent="0.2">
      <c r="A505" s="40">
        <f t="shared" si="47"/>
        <v>44794</v>
      </c>
      <c r="B505" s="4">
        <f t="shared" si="48"/>
        <v>16</v>
      </c>
      <c r="C505" s="4">
        <f t="shared" si="43"/>
        <v>2022</v>
      </c>
      <c r="D505" s="4">
        <f t="shared" si="44"/>
        <v>8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4272.6188830539058</v>
      </c>
      <c r="J505" s="51">
        <f>CMG!E498</f>
        <v>0</v>
      </c>
      <c r="K505" s="18">
        <f t="shared" si="45"/>
        <v>0</v>
      </c>
    </row>
    <row r="506" spans="1:11" x14ac:dyDescent="0.2">
      <c r="A506" s="40">
        <f t="shared" si="47"/>
        <v>44794</v>
      </c>
      <c r="B506" s="4">
        <f t="shared" si="48"/>
        <v>17</v>
      </c>
      <c r="C506" s="4">
        <f t="shared" si="43"/>
        <v>2022</v>
      </c>
      <c r="D506" s="4">
        <f t="shared" si="44"/>
        <v>8</v>
      </c>
      <c r="E506" s="41">
        <v>497</v>
      </c>
      <c r="F506" s="51">
        <f>'Energía Transada'!G506*1000</f>
        <v>0</v>
      </c>
      <c r="G506" s="51">
        <f>CMG!F499</f>
        <v>5.0133700000000001</v>
      </c>
      <c r="H506" s="18">
        <f t="shared" si="46"/>
        <v>0</v>
      </c>
      <c r="I506" s="51">
        <f>'Energía Transada'!D506</f>
        <v>5422.772969196094</v>
      </c>
      <c r="J506" s="51">
        <f>CMG!E499</f>
        <v>5.3806500000000002</v>
      </c>
      <c r="K506" s="18">
        <f t="shared" si="45"/>
        <v>29178.043376704965</v>
      </c>
    </row>
    <row r="507" spans="1:11" x14ac:dyDescent="0.2">
      <c r="A507" s="40">
        <f t="shared" si="47"/>
        <v>44794</v>
      </c>
      <c r="B507" s="4">
        <f t="shared" si="48"/>
        <v>18</v>
      </c>
      <c r="C507" s="4">
        <f t="shared" si="43"/>
        <v>2022</v>
      </c>
      <c r="D507" s="4">
        <f t="shared" si="44"/>
        <v>8</v>
      </c>
      <c r="E507" s="41">
        <v>498</v>
      </c>
      <c r="F507" s="51">
        <f>'Energía Transada'!G507*1000</f>
        <v>0</v>
      </c>
      <c r="G507" s="51">
        <f>CMG!F500</f>
        <v>99.266599999999997</v>
      </c>
      <c r="H507" s="18">
        <f t="shared" si="46"/>
        <v>0</v>
      </c>
      <c r="I507" s="51">
        <f>'Energía Transada'!D507</f>
        <v>7690.7110773737395</v>
      </c>
      <c r="J507" s="51">
        <f>CMG!E500</f>
        <v>106.56629</v>
      </c>
      <c r="K507" s="18">
        <f t="shared" si="45"/>
        <v>819570.54697762232</v>
      </c>
    </row>
    <row r="508" spans="1:11" x14ac:dyDescent="0.2">
      <c r="A508" s="40">
        <f t="shared" si="47"/>
        <v>44794</v>
      </c>
      <c r="B508" s="4">
        <f t="shared" si="48"/>
        <v>19</v>
      </c>
      <c r="C508" s="4">
        <f t="shared" si="43"/>
        <v>2022</v>
      </c>
      <c r="D508" s="4">
        <f t="shared" si="44"/>
        <v>8</v>
      </c>
      <c r="E508" s="41">
        <v>499</v>
      </c>
      <c r="F508" s="51">
        <f>'Energía Transada'!G508*1000</f>
        <v>11520</v>
      </c>
      <c r="G508" s="51">
        <f>CMG!F501</f>
        <v>123.77336</v>
      </c>
      <c r="H508" s="18">
        <f t="shared" si="46"/>
        <v>1425869.1072</v>
      </c>
      <c r="I508" s="51">
        <f>'Energía Transada'!D508</f>
        <v>5663.6959959701171</v>
      </c>
      <c r="J508" s="51">
        <f>CMG!E501</f>
        <v>118.87935</v>
      </c>
      <c r="K508" s="18">
        <f t="shared" si="45"/>
        <v>673296.49859853019</v>
      </c>
    </row>
    <row r="509" spans="1:11" x14ac:dyDescent="0.2">
      <c r="A509" s="40">
        <f t="shared" si="47"/>
        <v>44794</v>
      </c>
      <c r="B509" s="4">
        <f t="shared" si="48"/>
        <v>20</v>
      </c>
      <c r="C509" s="4">
        <f t="shared" si="43"/>
        <v>2022</v>
      </c>
      <c r="D509" s="4">
        <f t="shared" si="44"/>
        <v>8</v>
      </c>
      <c r="E509" s="41">
        <v>500</v>
      </c>
      <c r="F509" s="51">
        <f>'Energía Transada'!G509*1000</f>
        <v>11520</v>
      </c>
      <c r="G509" s="51">
        <f>CMG!F502</f>
        <v>107.55795000000001</v>
      </c>
      <c r="H509" s="18">
        <f t="shared" si="46"/>
        <v>1239067.584</v>
      </c>
      <c r="I509" s="51">
        <f>'Energía Transada'!D509</f>
        <v>5240.8945793899838</v>
      </c>
      <c r="J509" s="51">
        <f>CMG!E502</f>
        <v>103.30668</v>
      </c>
      <c r="K509" s="18">
        <f t="shared" si="45"/>
        <v>541419.41922677564</v>
      </c>
    </row>
    <row r="510" spans="1:11" x14ac:dyDescent="0.2">
      <c r="A510" s="40">
        <f t="shared" si="47"/>
        <v>44794</v>
      </c>
      <c r="B510" s="4">
        <f t="shared" si="48"/>
        <v>21</v>
      </c>
      <c r="C510" s="4">
        <f t="shared" si="43"/>
        <v>2022</v>
      </c>
      <c r="D510" s="4">
        <f t="shared" si="44"/>
        <v>8</v>
      </c>
      <c r="E510" s="41">
        <v>501</v>
      </c>
      <c r="F510" s="51">
        <f>'Energía Transada'!G510*1000</f>
        <v>11520</v>
      </c>
      <c r="G510" s="51">
        <f>CMG!F503</f>
        <v>114.29754</v>
      </c>
      <c r="H510" s="18">
        <f t="shared" si="46"/>
        <v>1316707.6608</v>
      </c>
      <c r="I510" s="51">
        <f>'Energía Transada'!D510</f>
        <v>8069.1166444357668</v>
      </c>
      <c r="J510" s="51">
        <f>CMG!E503</f>
        <v>103.30668</v>
      </c>
      <c r="K510" s="18">
        <f t="shared" si="45"/>
        <v>833593.65106939955</v>
      </c>
    </row>
    <row r="511" spans="1:11" x14ac:dyDescent="0.2">
      <c r="A511" s="40">
        <f t="shared" si="47"/>
        <v>44794</v>
      </c>
      <c r="B511" s="4">
        <f t="shared" si="48"/>
        <v>22</v>
      </c>
      <c r="C511" s="4">
        <f t="shared" si="43"/>
        <v>2022</v>
      </c>
      <c r="D511" s="4">
        <f t="shared" si="44"/>
        <v>8</v>
      </c>
      <c r="E511" s="41">
        <v>502</v>
      </c>
      <c r="F511" s="51">
        <f>'Energía Transada'!G511*1000</f>
        <v>11520</v>
      </c>
      <c r="G511" s="51">
        <f>CMG!F504</f>
        <v>107.55795000000001</v>
      </c>
      <c r="H511" s="18">
        <f t="shared" si="46"/>
        <v>1239067.584</v>
      </c>
      <c r="I511" s="51">
        <f>'Energía Transada'!D511</f>
        <v>7452.456327564194</v>
      </c>
      <c r="J511" s="51">
        <f>CMG!E504</f>
        <v>103.30668</v>
      </c>
      <c r="K511" s="18">
        <f t="shared" si="45"/>
        <v>769888.52104564942</v>
      </c>
    </row>
    <row r="512" spans="1:11" x14ac:dyDescent="0.2">
      <c r="A512" s="40">
        <f t="shared" si="47"/>
        <v>44794</v>
      </c>
      <c r="B512" s="4">
        <f t="shared" si="48"/>
        <v>23</v>
      </c>
      <c r="C512" s="4">
        <f t="shared" si="43"/>
        <v>2022</v>
      </c>
      <c r="D512" s="4">
        <f t="shared" si="44"/>
        <v>8</v>
      </c>
      <c r="E512" s="41">
        <v>503</v>
      </c>
      <c r="F512" s="51">
        <f>'Energía Transada'!G512*1000</f>
        <v>11520</v>
      </c>
      <c r="G512" s="51">
        <f>CMG!F505</f>
        <v>115.42692</v>
      </c>
      <c r="H512" s="18">
        <f t="shared" si="46"/>
        <v>1329718.1184</v>
      </c>
      <c r="I512" s="51">
        <f>'Energía Transada'!D512</f>
        <v>4077.3703049604451</v>
      </c>
      <c r="J512" s="51">
        <f>CMG!E505</f>
        <v>110.86347000000001</v>
      </c>
      <c r="K512" s="18">
        <f t="shared" si="45"/>
        <v>452031.42048287316</v>
      </c>
    </row>
    <row r="513" spans="1:11" x14ac:dyDescent="0.2">
      <c r="A513" s="40">
        <f t="shared" si="47"/>
        <v>44794</v>
      </c>
      <c r="B513" s="4">
        <f t="shared" si="48"/>
        <v>24</v>
      </c>
      <c r="C513" s="4">
        <f t="shared" si="43"/>
        <v>2022</v>
      </c>
      <c r="D513" s="4">
        <f t="shared" si="44"/>
        <v>8</v>
      </c>
      <c r="E513" s="41">
        <v>504</v>
      </c>
      <c r="F513" s="51">
        <f>'Energía Transada'!G513*1000</f>
        <v>11520</v>
      </c>
      <c r="G513" s="51">
        <f>CMG!F506</f>
        <v>110.6431</v>
      </c>
      <c r="H513" s="18">
        <f t="shared" si="46"/>
        <v>1274608.5120000001</v>
      </c>
      <c r="I513" s="51">
        <f>'Energía Transada'!D513</f>
        <v>1870.5006395012745</v>
      </c>
      <c r="J513" s="51">
        <f>CMG!E506</f>
        <v>100.81836</v>
      </c>
      <c r="K513" s="18">
        <f t="shared" si="45"/>
        <v>188580.80685346969</v>
      </c>
    </row>
    <row r="514" spans="1:11" x14ac:dyDescent="0.2">
      <c r="A514" s="40">
        <f t="shared" si="47"/>
        <v>44795</v>
      </c>
      <c r="B514" s="4">
        <f t="shared" si="48"/>
        <v>1</v>
      </c>
      <c r="C514" s="4">
        <f t="shared" si="43"/>
        <v>2022</v>
      </c>
      <c r="D514" s="4">
        <f t="shared" si="44"/>
        <v>8</v>
      </c>
      <c r="E514" s="41">
        <v>505</v>
      </c>
      <c r="F514" s="51">
        <f>'Energía Transada'!G514*1000</f>
        <v>11520</v>
      </c>
      <c r="G514" s="51">
        <f>CMG!F507</f>
        <v>104.44525</v>
      </c>
      <c r="H514" s="18">
        <f t="shared" si="46"/>
        <v>1203209.28</v>
      </c>
      <c r="I514" s="51">
        <f>'Energía Transada'!D514</f>
        <v>386.38869489317841</v>
      </c>
      <c r="J514" s="51">
        <f>CMG!E507</f>
        <v>99.982799999999997</v>
      </c>
      <c r="K514" s="18">
        <f t="shared" si="45"/>
        <v>38632.223603765677</v>
      </c>
    </row>
    <row r="515" spans="1:11" x14ac:dyDescent="0.2">
      <c r="A515" s="40">
        <f t="shared" si="47"/>
        <v>44795</v>
      </c>
      <c r="B515" s="4">
        <f t="shared" si="48"/>
        <v>2</v>
      </c>
      <c r="C515" s="4">
        <f t="shared" si="43"/>
        <v>2022</v>
      </c>
      <c r="D515" s="4">
        <f t="shared" si="44"/>
        <v>8</v>
      </c>
      <c r="E515" s="41">
        <v>506</v>
      </c>
      <c r="F515" s="51">
        <f>'Energía Transada'!G515*1000</f>
        <v>11520</v>
      </c>
      <c r="G515" s="51">
        <f>CMG!F508</f>
        <v>94.491960000000006</v>
      </c>
      <c r="H515" s="18">
        <f t="shared" si="46"/>
        <v>1088547.3792000001</v>
      </c>
      <c r="I515" s="51">
        <f>'Energía Transada'!D515</f>
        <v>0.1972097245666091</v>
      </c>
      <c r="J515" s="51">
        <f>CMG!E508</f>
        <v>90.984440000000006</v>
      </c>
      <c r="K515" s="18">
        <f t="shared" si="45"/>
        <v>17.943016352247174</v>
      </c>
    </row>
    <row r="516" spans="1:11" x14ac:dyDescent="0.2">
      <c r="A516" s="40">
        <f t="shared" si="47"/>
        <v>44795</v>
      </c>
      <c r="B516" s="4">
        <f t="shared" si="48"/>
        <v>3</v>
      </c>
      <c r="C516" s="4">
        <f t="shared" si="43"/>
        <v>2022</v>
      </c>
      <c r="D516" s="4">
        <f t="shared" si="44"/>
        <v>8</v>
      </c>
      <c r="E516" s="41">
        <v>507</v>
      </c>
      <c r="F516" s="51">
        <f>'Energía Transada'!G516*1000</f>
        <v>11520</v>
      </c>
      <c r="G516" s="51">
        <f>CMG!F509</f>
        <v>103.23323000000001</v>
      </c>
      <c r="H516" s="18">
        <f t="shared" si="46"/>
        <v>1189246.8096</v>
      </c>
      <c r="I516" s="51">
        <f>'Energía Transada'!D516</f>
        <v>1.0763370904045099E-2</v>
      </c>
      <c r="J516" s="51">
        <f>CMG!E509</f>
        <v>99.395150000000001</v>
      </c>
      <c r="K516" s="18">
        <f t="shared" si="45"/>
        <v>1.0698268655131982</v>
      </c>
    </row>
    <row r="517" spans="1:11" x14ac:dyDescent="0.2">
      <c r="A517" s="40">
        <f t="shared" si="47"/>
        <v>44795</v>
      </c>
      <c r="B517" s="4">
        <f t="shared" si="48"/>
        <v>4</v>
      </c>
      <c r="C517" s="4">
        <f t="shared" si="43"/>
        <v>2022</v>
      </c>
      <c r="D517" s="4">
        <f t="shared" si="44"/>
        <v>8</v>
      </c>
      <c r="E517" s="41">
        <v>508</v>
      </c>
      <c r="F517" s="51">
        <f>'Energía Transada'!G517*1000</f>
        <v>11520</v>
      </c>
      <c r="G517" s="51">
        <f>CMG!F510</f>
        <v>103.81169</v>
      </c>
      <c r="H517" s="18">
        <f t="shared" si="46"/>
        <v>1195910.6688000001</v>
      </c>
      <c r="I517" s="51">
        <f>'Energía Transada'!D517</f>
        <v>211.23011725357031</v>
      </c>
      <c r="J517" s="51">
        <f>CMG!E510</f>
        <v>99.955250000000007</v>
      </c>
      <c r="K517" s="18">
        <f t="shared" si="45"/>
        <v>21113.559177609935</v>
      </c>
    </row>
    <row r="518" spans="1:11" x14ac:dyDescent="0.2">
      <c r="A518" s="40">
        <f t="shared" si="47"/>
        <v>44795</v>
      </c>
      <c r="B518" s="4">
        <f t="shared" si="48"/>
        <v>5</v>
      </c>
      <c r="C518" s="4">
        <f t="shared" si="43"/>
        <v>2022</v>
      </c>
      <c r="D518" s="4">
        <f t="shared" si="44"/>
        <v>8</v>
      </c>
      <c r="E518" s="41">
        <v>509</v>
      </c>
      <c r="F518" s="51">
        <f>'Energía Transada'!G518*1000</f>
        <v>11520</v>
      </c>
      <c r="G518" s="51">
        <f>CMG!F511</f>
        <v>103.81169</v>
      </c>
      <c r="H518" s="18">
        <f t="shared" si="46"/>
        <v>1195910.6688000001</v>
      </c>
      <c r="I518" s="51">
        <f>'Energía Transada'!D518</f>
        <v>418.02184664424254</v>
      </c>
      <c r="J518" s="51">
        <f>CMG!E511</f>
        <v>99.955250000000007</v>
      </c>
      <c r="K518" s="18">
        <f t="shared" si="45"/>
        <v>41783.478186786924</v>
      </c>
    </row>
    <row r="519" spans="1:11" x14ac:dyDescent="0.2">
      <c r="A519" s="40">
        <f t="shared" si="47"/>
        <v>44795</v>
      </c>
      <c r="B519" s="4">
        <f t="shared" si="48"/>
        <v>6</v>
      </c>
      <c r="C519" s="4">
        <f t="shared" si="43"/>
        <v>2022</v>
      </c>
      <c r="D519" s="4">
        <f t="shared" si="44"/>
        <v>8</v>
      </c>
      <c r="E519" s="41">
        <v>510</v>
      </c>
      <c r="F519" s="51">
        <f>'Energía Transada'!G519*1000</f>
        <v>11520</v>
      </c>
      <c r="G519" s="51">
        <f>CMG!F512</f>
        <v>106.52038</v>
      </c>
      <c r="H519" s="18">
        <f t="shared" si="46"/>
        <v>1227114.7776000001</v>
      </c>
      <c r="I519" s="51">
        <f>'Energía Transada'!D519</f>
        <v>230.76620449348403</v>
      </c>
      <c r="J519" s="51">
        <f>CMG!E512</f>
        <v>102.56294</v>
      </c>
      <c r="K519" s="18">
        <f t="shared" si="45"/>
        <v>23668.060385492932</v>
      </c>
    </row>
    <row r="520" spans="1:11" x14ac:dyDescent="0.2">
      <c r="A520" s="40">
        <f t="shared" si="47"/>
        <v>44795</v>
      </c>
      <c r="B520" s="4">
        <f t="shared" si="48"/>
        <v>7</v>
      </c>
      <c r="C520" s="4">
        <f t="shared" si="43"/>
        <v>2022</v>
      </c>
      <c r="D520" s="4">
        <f t="shared" si="44"/>
        <v>8</v>
      </c>
      <c r="E520" s="41">
        <v>511</v>
      </c>
      <c r="F520" s="51">
        <f>'Energía Transada'!G520*1000</f>
        <v>11520</v>
      </c>
      <c r="G520" s="51">
        <f>CMG!F513</f>
        <v>115.82174999999999</v>
      </c>
      <c r="H520" s="18">
        <f t="shared" si="46"/>
        <v>1334266.5599999998</v>
      </c>
      <c r="I520" s="51">
        <f>'Energía Transada'!D520</f>
        <v>0.9445725719246798</v>
      </c>
      <c r="J520" s="51">
        <f>CMG!E513</f>
        <v>111.51539</v>
      </c>
      <c r="K520" s="18">
        <f t="shared" si="45"/>
        <v>105.33437874148372</v>
      </c>
    </row>
    <row r="521" spans="1:11" x14ac:dyDescent="0.2">
      <c r="A521" s="40">
        <f t="shared" si="47"/>
        <v>44795</v>
      </c>
      <c r="B521" s="4">
        <f t="shared" si="48"/>
        <v>8</v>
      </c>
      <c r="C521" s="4">
        <f t="shared" si="43"/>
        <v>2022</v>
      </c>
      <c r="D521" s="4">
        <f t="shared" si="44"/>
        <v>8</v>
      </c>
      <c r="E521" s="41">
        <v>512</v>
      </c>
      <c r="F521" s="51">
        <f>'Energía Transada'!G521*1000</f>
        <v>11520</v>
      </c>
      <c r="G521" s="51">
        <f>CMG!F514</f>
        <v>116.19821</v>
      </c>
      <c r="H521" s="18">
        <f t="shared" si="46"/>
        <v>1338603.3792000001</v>
      </c>
      <c r="I521" s="51">
        <f>'Energía Transada'!D521</f>
        <v>0</v>
      </c>
      <c r="J521" s="51">
        <f>CMG!E514</f>
        <v>111.88267</v>
      </c>
      <c r="K521" s="18">
        <f t="shared" si="45"/>
        <v>0</v>
      </c>
    </row>
    <row r="522" spans="1:11" x14ac:dyDescent="0.2">
      <c r="A522" s="40">
        <f t="shared" si="47"/>
        <v>44795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8</v>
      </c>
      <c r="E522" s="41">
        <v>513</v>
      </c>
      <c r="F522" s="51">
        <f>'Energía Transada'!G522*1000</f>
        <v>0</v>
      </c>
      <c r="G522" s="51">
        <f>CMG!F515</f>
        <v>99.679789999999997</v>
      </c>
      <c r="H522" s="18">
        <f t="shared" si="46"/>
        <v>0</v>
      </c>
      <c r="I522" s="51">
        <f>'Energía Transada'!D522</f>
        <v>0</v>
      </c>
      <c r="J522" s="51">
        <f>CMG!E515</f>
        <v>103.42605</v>
      </c>
      <c r="K522" s="18">
        <f t="shared" ref="K522:K585" si="51">I522*J522</f>
        <v>0</v>
      </c>
    </row>
    <row r="523" spans="1:11" x14ac:dyDescent="0.2">
      <c r="A523" s="40">
        <f t="shared" si="47"/>
        <v>44795</v>
      </c>
      <c r="B523" s="4">
        <f t="shared" si="48"/>
        <v>10</v>
      </c>
      <c r="C523" s="4">
        <f t="shared" si="49"/>
        <v>2022</v>
      </c>
      <c r="D523" s="4">
        <f t="shared" si="50"/>
        <v>8</v>
      </c>
      <c r="E523" s="41">
        <v>514</v>
      </c>
      <c r="F523" s="51">
        <f>'Energía Transada'!G523*1000</f>
        <v>0</v>
      </c>
      <c r="G523" s="51">
        <f>CMG!F516</f>
        <v>100.26743999999999</v>
      </c>
      <c r="H523" s="18">
        <f t="shared" ref="H523:H586" si="52">F523*G523</f>
        <v>0</v>
      </c>
      <c r="I523" s="51">
        <f>'Energía Transada'!D523</f>
        <v>10.485454637859453</v>
      </c>
      <c r="J523" s="51">
        <f>CMG!E516</f>
        <v>104.03206</v>
      </c>
      <c r="K523" s="18">
        <f t="shared" si="51"/>
        <v>1090.823446013073</v>
      </c>
    </row>
    <row r="524" spans="1:11" x14ac:dyDescent="0.2">
      <c r="A524" s="40">
        <f t="shared" ref="A524:A587" si="53">IF(B523=24,A523+1,A523)</f>
        <v>44795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8</v>
      </c>
      <c r="E524" s="41">
        <v>515</v>
      </c>
      <c r="F524" s="51">
        <f>'Energía Transada'!G524*1000</f>
        <v>0</v>
      </c>
      <c r="G524" s="51">
        <f>CMG!F517</f>
        <v>111.43275</v>
      </c>
      <c r="H524" s="18">
        <f t="shared" si="52"/>
        <v>0</v>
      </c>
      <c r="I524" s="51">
        <f>'Energía Transada'!D524</f>
        <v>296.48847620608336</v>
      </c>
      <c r="J524" s="51">
        <f>CMG!E517</f>
        <v>115.61056000000001</v>
      </c>
      <c r="K524" s="18">
        <f t="shared" si="51"/>
        <v>34277.198767731978</v>
      </c>
    </row>
    <row r="525" spans="1:11" x14ac:dyDescent="0.2">
      <c r="A525" s="40">
        <f t="shared" si="53"/>
        <v>44795</v>
      </c>
      <c r="B525" s="4">
        <f t="shared" si="54"/>
        <v>12</v>
      </c>
      <c r="C525" s="4">
        <f t="shared" si="49"/>
        <v>2022</v>
      </c>
      <c r="D525" s="4">
        <f t="shared" si="50"/>
        <v>8</v>
      </c>
      <c r="E525" s="41">
        <v>516</v>
      </c>
      <c r="F525" s="51">
        <f>'Energía Transada'!G525*1000</f>
        <v>0</v>
      </c>
      <c r="G525" s="51">
        <f>CMG!F518</f>
        <v>127.34516000000001</v>
      </c>
      <c r="H525" s="18">
        <f t="shared" si="52"/>
        <v>0</v>
      </c>
      <c r="I525" s="51">
        <f>'Energía Transada'!D525</f>
        <v>0.57109256424015464</v>
      </c>
      <c r="J525" s="51">
        <f>CMG!E518</f>
        <v>132.12898000000001</v>
      </c>
      <c r="K525" s="18">
        <f t="shared" si="51"/>
        <v>75.457877998636121</v>
      </c>
    </row>
    <row r="526" spans="1:11" x14ac:dyDescent="0.2">
      <c r="A526" s="40">
        <f t="shared" si="53"/>
        <v>44795</v>
      </c>
      <c r="B526" s="4">
        <f t="shared" si="54"/>
        <v>13</v>
      </c>
      <c r="C526" s="4">
        <f t="shared" si="49"/>
        <v>2022</v>
      </c>
      <c r="D526" s="4">
        <f t="shared" si="50"/>
        <v>8</v>
      </c>
      <c r="E526" s="41">
        <v>517</v>
      </c>
      <c r="F526" s="51">
        <f>'Energía Transada'!G526*1000</f>
        <v>0</v>
      </c>
      <c r="G526" s="51">
        <f>CMG!F519</f>
        <v>130.15485000000001</v>
      </c>
      <c r="H526" s="18">
        <f t="shared" si="52"/>
        <v>0</v>
      </c>
      <c r="I526" s="51">
        <f>'Energía Transada'!D526</f>
        <v>0.45863790796540732</v>
      </c>
      <c r="J526" s="51">
        <f>CMG!E519</f>
        <v>135.04885999999999</v>
      </c>
      <c r="K526" s="18">
        <f t="shared" si="51"/>
        <v>61.938526623513177</v>
      </c>
    </row>
    <row r="527" spans="1:11" x14ac:dyDescent="0.2">
      <c r="A527" s="40">
        <f t="shared" si="53"/>
        <v>44795</v>
      </c>
      <c r="B527" s="4">
        <f t="shared" si="54"/>
        <v>14</v>
      </c>
      <c r="C527" s="4">
        <f t="shared" si="49"/>
        <v>2022</v>
      </c>
      <c r="D527" s="4">
        <f t="shared" si="50"/>
        <v>8</v>
      </c>
      <c r="E527" s="41">
        <v>518</v>
      </c>
      <c r="F527" s="51">
        <f>'Energía Transada'!G527*1000</f>
        <v>0</v>
      </c>
      <c r="G527" s="51">
        <f>CMG!F520</f>
        <v>122.02878</v>
      </c>
      <c r="H527" s="18">
        <f t="shared" si="52"/>
        <v>0</v>
      </c>
      <c r="I527" s="51">
        <f>'Energía Transada'!D527</f>
        <v>89.624035315477101</v>
      </c>
      <c r="J527" s="51">
        <f>CMG!E520</f>
        <v>126.61978000000001</v>
      </c>
      <c r="K527" s="18">
        <f t="shared" si="51"/>
        <v>11348.175634357942</v>
      </c>
    </row>
    <row r="528" spans="1:11" x14ac:dyDescent="0.2">
      <c r="A528" s="40">
        <f t="shared" si="53"/>
        <v>44795</v>
      </c>
      <c r="B528" s="4">
        <f t="shared" si="54"/>
        <v>15</v>
      </c>
      <c r="C528" s="4">
        <f t="shared" si="49"/>
        <v>2022</v>
      </c>
      <c r="D528" s="4">
        <f t="shared" si="50"/>
        <v>8</v>
      </c>
      <c r="E528" s="41">
        <v>519</v>
      </c>
      <c r="F528" s="51">
        <f>'Energía Transada'!G528*1000</f>
        <v>0</v>
      </c>
      <c r="G528" s="51">
        <f>CMG!F521</f>
        <v>99.679789999999997</v>
      </c>
      <c r="H528" s="18">
        <f t="shared" si="52"/>
        <v>0</v>
      </c>
      <c r="I528" s="51">
        <f>'Energía Transada'!D528</f>
        <v>33.634444864374508</v>
      </c>
      <c r="J528" s="51">
        <f>CMG!E521</f>
        <v>103.42605</v>
      </c>
      <c r="K528" s="18">
        <f t="shared" si="51"/>
        <v>3478.6777762650413</v>
      </c>
    </row>
    <row r="529" spans="1:11" x14ac:dyDescent="0.2">
      <c r="A529" s="40">
        <f t="shared" si="53"/>
        <v>44795</v>
      </c>
      <c r="B529" s="4">
        <f t="shared" si="54"/>
        <v>16</v>
      </c>
      <c r="C529" s="4">
        <f t="shared" si="49"/>
        <v>2022</v>
      </c>
      <c r="D529" s="4">
        <f t="shared" si="50"/>
        <v>8</v>
      </c>
      <c r="E529" s="41">
        <v>520</v>
      </c>
      <c r="F529" s="51">
        <f>'Energía Transada'!G529*1000</f>
        <v>0</v>
      </c>
      <c r="G529" s="51">
        <f>CMG!F522</f>
        <v>99.679789999999997</v>
      </c>
      <c r="H529" s="18">
        <f t="shared" si="52"/>
        <v>0</v>
      </c>
      <c r="I529" s="51">
        <f>'Energía Transada'!D529</f>
        <v>0</v>
      </c>
      <c r="J529" s="51">
        <f>CMG!E522</f>
        <v>103.42605</v>
      </c>
      <c r="K529" s="18">
        <f t="shared" si="51"/>
        <v>0</v>
      </c>
    </row>
    <row r="530" spans="1:11" x14ac:dyDescent="0.2">
      <c r="A530" s="40">
        <f t="shared" si="53"/>
        <v>44795</v>
      </c>
      <c r="B530" s="4">
        <f t="shared" si="54"/>
        <v>17</v>
      </c>
      <c r="C530" s="4">
        <f t="shared" si="49"/>
        <v>2022</v>
      </c>
      <c r="D530" s="4">
        <f t="shared" si="50"/>
        <v>8</v>
      </c>
      <c r="E530" s="41">
        <v>521</v>
      </c>
      <c r="F530" s="51">
        <f>'Energía Transada'!G530*1000</f>
        <v>0</v>
      </c>
      <c r="G530" s="51">
        <f>CMG!F523</f>
        <v>99.679789999999997</v>
      </c>
      <c r="H530" s="18">
        <f t="shared" si="52"/>
        <v>0</v>
      </c>
      <c r="I530" s="51">
        <f>'Energía Transada'!D530</f>
        <v>0</v>
      </c>
      <c r="J530" s="51">
        <f>CMG!E523</f>
        <v>103.42605</v>
      </c>
      <c r="K530" s="18">
        <f t="shared" si="51"/>
        <v>0</v>
      </c>
    </row>
    <row r="531" spans="1:11" x14ac:dyDescent="0.2">
      <c r="A531" s="40">
        <f t="shared" si="53"/>
        <v>44795</v>
      </c>
      <c r="B531" s="4">
        <f t="shared" si="54"/>
        <v>18</v>
      </c>
      <c r="C531" s="4">
        <f t="shared" si="49"/>
        <v>2022</v>
      </c>
      <c r="D531" s="4">
        <f t="shared" si="50"/>
        <v>8</v>
      </c>
      <c r="E531" s="41">
        <v>522</v>
      </c>
      <c r="F531" s="51">
        <f>'Energía Transada'!G531*1000</f>
        <v>0</v>
      </c>
      <c r="G531" s="51">
        <f>CMG!F524</f>
        <v>134.09393</v>
      </c>
      <c r="H531" s="18">
        <f t="shared" si="52"/>
        <v>0</v>
      </c>
      <c r="I531" s="51">
        <f>'Energía Transada'!D531</f>
        <v>0</v>
      </c>
      <c r="J531" s="51">
        <f>CMG!E524</f>
        <v>139.13485</v>
      </c>
      <c r="K531" s="18">
        <f t="shared" si="51"/>
        <v>0</v>
      </c>
    </row>
    <row r="532" spans="1:11" x14ac:dyDescent="0.2">
      <c r="A532" s="40">
        <f t="shared" si="53"/>
        <v>44795</v>
      </c>
      <c r="B532" s="4">
        <f t="shared" si="54"/>
        <v>19</v>
      </c>
      <c r="C532" s="4">
        <f t="shared" si="49"/>
        <v>2022</v>
      </c>
      <c r="D532" s="4">
        <f t="shared" si="50"/>
        <v>8</v>
      </c>
      <c r="E532" s="41">
        <v>523</v>
      </c>
      <c r="F532" s="51">
        <f>'Energía Transada'!G532*1000</f>
        <v>11520</v>
      </c>
      <c r="G532" s="51">
        <f>CMG!F525</f>
        <v>162.29185000000001</v>
      </c>
      <c r="H532" s="18">
        <f t="shared" si="52"/>
        <v>1869602.1120000002</v>
      </c>
      <c r="I532" s="51">
        <f>'Energía Transada'!D532</f>
        <v>0</v>
      </c>
      <c r="J532" s="51">
        <f>CMG!E525</f>
        <v>149.69415000000001</v>
      </c>
      <c r="K532" s="18">
        <f t="shared" si="51"/>
        <v>0</v>
      </c>
    </row>
    <row r="533" spans="1:11" x14ac:dyDescent="0.2">
      <c r="A533" s="40">
        <f t="shared" si="53"/>
        <v>44795</v>
      </c>
      <c r="B533" s="4">
        <f t="shared" si="54"/>
        <v>20</v>
      </c>
      <c r="C533" s="4">
        <f t="shared" si="49"/>
        <v>2022</v>
      </c>
      <c r="D533" s="4">
        <f t="shared" si="50"/>
        <v>8</v>
      </c>
      <c r="E533" s="41">
        <v>524</v>
      </c>
      <c r="F533" s="51">
        <f>'Energía Transada'!G533*1000</f>
        <v>11520</v>
      </c>
      <c r="G533" s="51">
        <f>CMG!F526</f>
        <v>154.14742000000001</v>
      </c>
      <c r="H533" s="18">
        <f t="shared" si="52"/>
        <v>1775778.2784000002</v>
      </c>
      <c r="I533" s="51">
        <f>'Energía Transada'!D533</f>
        <v>892.22124918702116</v>
      </c>
      <c r="J533" s="51">
        <f>CMG!E526</f>
        <v>142.18326999999999</v>
      </c>
      <c r="K533" s="18">
        <f t="shared" si="51"/>
        <v>126858.9347728955</v>
      </c>
    </row>
    <row r="534" spans="1:11" x14ac:dyDescent="0.2">
      <c r="A534" s="40">
        <f t="shared" si="53"/>
        <v>44795</v>
      </c>
      <c r="B534" s="4">
        <f t="shared" si="54"/>
        <v>21</v>
      </c>
      <c r="C534" s="4">
        <f t="shared" si="49"/>
        <v>2022</v>
      </c>
      <c r="D534" s="4">
        <f t="shared" si="50"/>
        <v>8</v>
      </c>
      <c r="E534" s="41">
        <v>525</v>
      </c>
      <c r="F534" s="51">
        <f>'Energía Transada'!G534*1000</f>
        <v>11520</v>
      </c>
      <c r="G534" s="51">
        <f>CMG!F527</f>
        <v>137.86772999999999</v>
      </c>
      <c r="H534" s="18">
        <f t="shared" si="52"/>
        <v>1588236.2496</v>
      </c>
      <c r="I534" s="51">
        <f>'Energía Transada'!D534</f>
        <v>3840.9654218944092</v>
      </c>
      <c r="J534" s="51">
        <f>CMG!E527</f>
        <v>127.16152</v>
      </c>
      <c r="K534" s="18">
        <f t="shared" si="51"/>
        <v>488423.00131553435</v>
      </c>
    </row>
    <row r="535" spans="1:11" x14ac:dyDescent="0.2">
      <c r="A535" s="40">
        <f t="shared" si="53"/>
        <v>44795</v>
      </c>
      <c r="B535" s="4">
        <f t="shared" si="54"/>
        <v>22</v>
      </c>
      <c r="C535" s="4">
        <f t="shared" si="49"/>
        <v>2022</v>
      </c>
      <c r="D535" s="4">
        <f t="shared" si="50"/>
        <v>8</v>
      </c>
      <c r="E535" s="41">
        <v>526</v>
      </c>
      <c r="F535" s="51">
        <f>'Energía Transada'!G535*1000</f>
        <v>11520</v>
      </c>
      <c r="G535" s="51">
        <f>CMG!F528</f>
        <v>137.86772999999999</v>
      </c>
      <c r="H535" s="18">
        <f t="shared" si="52"/>
        <v>1588236.2496</v>
      </c>
      <c r="I535" s="51">
        <f>'Energía Transada'!D535</f>
        <v>7395.2050229989245</v>
      </c>
      <c r="J535" s="51">
        <f>CMG!E528</f>
        <v>127.16152</v>
      </c>
      <c r="K535" s="18">
        <f t="shared" si="51"/>
        <v>940385.51143617812</v>
      </c>
    </row>
    <row r="536" spans="1:11" x14ac:dyDescent="0.2">
      <c r="A536" s="40">
        <f t="shared" si="53"/>
        <v>44795</v>
      </c>
      <c r="B536" s="4">
        <f t="shared" si="54"/>
        <v>23</v>
      </c>
      <c r="C536" s="4">
        <f t="shared" si="49"/>
        <v>2022</v>
      </c>
      <c r="D536" s="4">
        <f t="shared" si="50"/>
        <v>8</v>
      </c>
      <c r="E536" s="41">
        <v>527</v>
      </c>
      <c r="F536" s="51">
        <f>'Energía Transada'!G536*1000</f>
        <v>11520</v>
      </c>
      <c r="G536" s="51">
        <f>CMG!F529</f>
        <v>137.16072</v>
      </c>
      <c r="H536" s="18">
        <f t="shared" si="52"/>
        <v>1580091.4944</v>
      </c>
      <c r="I536" s="51">
        <f>'Energía Transada'!D536</f>
        <v>10022.007194603193</v>
      </c>
      <c r="J536" s="51">
        <f>CMG!E529</f>
        <v>126.50960000000001</v>
      </c>
      <c r="K536" s="18">
        <f t="shared" si="51"/>
        <v>1267880.1213863723</v>
      </c>
    </row>
    <row r="537" spans="1:11" x14ac:dyDescent="0.2">
      <c r="A537" s="40">
        <f t="shared" si="53"/>
        <v>44795</v>
      </c>
      <c r="B537" s="4">
        <f t="shared" si="54"/>
        <v>24</v>
      </c>
      <c r="C537" s="4">
        <f t="shared" si="49"/>
        <v>2022</v>
      </c>
      <c r="D537" s="4">
        <f t="shared" si="50"/>
        <v>8</v>
      </c>
      <c r="E537" s="41">
        <v>528</v>
      </c>
      <c r="F537" s="51">
        <f>'Energía Transada'!G537*1000</f>
        <v>11520</v>
      </c>
      <c r="G537" s="51">
        <f>CMG!F530</f>
        <v>127.54716000000001</v>
      </c>
      <c r="H537" s="18">
        <f t="shared" si="52"/>
        <v>1469343.2831999999</v>
      </c>
      <c r="I537" s="51">
        <f>'Energía Transada'!D537</f>
        <v>16272.808628826933</v>
      </c>
      <c r="J537" s="51">
        <f>CMG!E530</f>
        <v>117.64897000000001</v>
      </c>
      <c r="K537" s="18">
        <f t="shared" si="51"/>
        <v>1914479.1741886011</v>
      </c>
    </row>
    <row r="538" spans="1:11" x14ac:dyDescent="0.2">
      <c r="A538" s="40">
        <f t="shared" si="53"/>
        <v>44796</v>
      </c>
      <c r="B538" s="4">
        <f t="shared" si="54"/>
        <v>1</v>
      </c>
      <c r="C538" s="4">
        <f t="shared" si="49"/>
        <v>2022</v>
      </c>
      <c r="D538" s="4">
        <f t="shared" si="50"/>
        <v>8</v>
      </c>
      <c r="E538" s="41">
        <v>529</v>
      </c>
      <c r="F538" s="51">
        <f>'Energía Transada'!G538*1000</f>
        <v>11520</v>
      </c>
      <c r="G538" s="51">
        <f>CMG!F531</f>
        <v>124.01101</v>
      </c>
      <c r="H538" s="18">
        <f t="shared" si="52"/>
        <v>1428606.8352000001</v>
      </c>
      <c r="I538" s="51">
        <f>'Energía Transada'!D538</f>
        <v>16594.804257427462</v>
      </c>
      <c r="J538" s="51">
        <f>CMG!E531</f>
        <v>110.11436999999999</v>
      </c>
      <c r="K538" s="18">
        <f t="shared" si="51"/>
        <v>1827326.4160799428</v>
      </c>
    </row>
    <row r="539" spans="1:11" x14ac:dyDescent="0.2">
      <c r="A539" s="40">
        <f t="shared" si="53"/>
        <v>44796</v>
      </c>
      <c r="B539" s="4">
        <f t="shared" si="54"/>
        <v>2</v>
      </c>
      <c r="C539" s="4">
        <f t="shared" si="49"/>
        <v>2022</v>
      </c>
      <c r="D539" s="4">
        <f t="shared" si="50"/>
        <v>8</v>
      </c>
      <c r="E539" s="41">
        <v>530</v>
      </c>
      <c r="F539" s="51">
        <f>'Energía Transada'!G539*1000</f>
        <v>11520</v>
      </c>
      <c r="G539" s="51">
        <f>CMG!F532</f>
        <v>124.01101</v>
      </c>
      <c r="H539" s="18">
        <f t="shared" si="52"/>
        <v>1428606.8352000001</v>
      </c>
      <c r="I539" s="51">
        <f>'Energía Transada'!D539</f>
        <v>17917.581313179744</v>
      </c>
      <c r="J539" s="51">
        <f>CMG!E532</f>
        <v>110.11436999999999</v>
      </c>
      <c r="K539" s="18">
        <f t="shared" si="51"/>
        <v>1972983.1782245601</v>
      </c>
    </row>
    <row r="540" spans="1:11" x14ac:dyDescent="0.2">
      <c r="A540" s="40">
        <f t="shared" si="53"/>
        <v>44796</v>
      </c>
      <c r="B540" s="4">
        <f t="shared" si="54"/>
        <v>3</v>
      </c>
      <c r="C540" s="4">
        <f t="shared" si="49"/>
        <v>2022</v>
      </c>
      <c r="D540" s="4">
        <f t="shared" si="50"/>
        <v>8</v>
      </c>
      <c r="E540" s="41">
        <v>531</v>
      </c>
      <c r="F540" s="51">
        <f>'Energía Transada'!G540*1000</f>
        <v>11520</v>
      </c>
      <c r="G540" s="51">
        <f>CMG!F533</f>
        <v>116.42931</v>
      </c>
      <c r="H540" s="18">
        <f t="shared" si="52"/>
        <v>1341265.6512</v>
      </c>
      <c r="I540" s="51">
        <f>'Energía Transada'!D540</f>
        <v>19405.310002018636</v>
      </c>
      <c r="J540" s="51">
        <f>CMG!E533</f>
        <v>103.38348000000001</v>
      </c>
      <c r="K540" s="18">
        <f t="shared" si="51"/>
        <v>2006188.4784874937</v>
      </c>
    </row>
    <row r="541" spans="1:11" x14ac:dyDescent="0.2">
      <c r="A541" s="40">
        <f t="shared" si="53"/>
        <v>44796</v>
      </c>
      <c r="B541" s="4">
        <f t="shared" si="54"/>
        <v>4</v>
      </c>
      <c r="C541" s="4">
        <f t="shared" si="49"/>
        <v>2022</v>
      </c>
      <c r="D541" s="4">
        <f t="shared" si="50"/>
        <v>8</v>
      </c>
      <c r="E541" s="41">
        <v>532</v>
      </c>
      <c r="F541" s="51">
        <f>'Energía Transada'!G541*1000</f>
        <v>11520</v>
      </c>
      <c r="G541" s="51">
        <f>CMG!F534</f>
        <v>116.03225999999999</v>
      </c>
      <c r="H541" s="18">
        <f t="shared" si="52"/>
        <v>1336691.6351999999</v>
      </c>
      <c r="I541" s="51">
        <f>'Energía Transada'!D541</f>
        <v>26597.613455551909</v>
      </c>
      <c r="J541" s="51">
        <f>CMG!E534</f>
        <v>103.0337</v>
      </c>
      <c r="K541" s="18">
        <f t="shared" si="51"/>
        <v>2740450.5254952987</v>
      </c>
    </row>
    <row r="542" spans="1:11" x14ac:dyDescent="0.2">
      <c r="A542" s="40">
        <f t="shared" si="53"/>
        <v>44796</v>
      </c>
      <c r="B542" s="4">
        <f t="shared" si="54"/>
        <v>5</v>
      </c>
      <c r="C542" s="4">
        <f t="shared" si="49"/>
        <v>2022</v>
      </c>
      <c r="D542" s="4">
        <f t="shared" si="50"/>
        <v>8</v>
      </c>
      <c r="E542" s="41">
        <v>533</v>
      </c>
      <c r="F542" s="51">
        <f>'Energía Transada'!G542*1000</f>
        <v>11520</v>
      </c>
      <c r="G542" s="51">
        <f>CMG!F535</f>
        <v>116.03225999999999</v>
      </c>
      <c r="H542" s="18">
        <f t="shared" si="52"/>
        <v>1336691.6351999999</v>
      </c>
      <c r="I542" s="51">
        <f>'Energía Transada'!D542</f>
        <v>21617.253528018042</v>
      </c>
      <c r="J542" s="51">
        <f>CMG!E535</f>
        <v>103.0337</v>
      </c>
      <c r="K542" s="18">
        <f t="shared" si="51"/>
        <v>2227305.6148297526</v>
      </c>
    </row>
    <row r="543" spans="1:11" x14ac:dyDescent="0.2">
      <c r="A543" s="40">
        <f t="shared" si="53"/>
        <v>44796</v>
      </c>
      <c r="B543" s="4">
        <f t="shared" si="54"/>
        <v>6</v>
      </c>
      <c r="C543" s="4">
        <f t="shared" si="49"/>
        <v>2022</v>
      </c>
      <c r="D543" s="4">
        <f t="shared" si="50"/>
        <v>8</v>
      </c>
      <c r="E543" s="41">
        <v>534</v>
      </c>
      <c r="F543" s="51">
        <f>'Energía Transada'!G543*1000</f>
        <v>11520</v>
      </c>
      <c r="G543" s="51">
        <f>CMG!F536</f>
        <v>118.1593</v>
      </c>
      <c r="H543" s="18">
        <f t="shared" si="52"/>
        <v>1361195.1359999999</v>
      </c>
      <c r="I543" s="51">
        <f>'Energía Transada'!D543</f>
        <v>19134.202792558597</v>
      </c>
      <c r="J543" s="51">
        <f>CMG!E536</f>
        <v>104.92440000000001</v>
      </c>
      <c r="K543" s="18">
        <f t="shared" si="51"/>
        <v>2007644.7474875355</v>
      </c>
    </row>
    <row r="544" spans="1:11" x14ac:dyDescent="0.2">
      <c r="A544" s="40">
        <f t="shared" si="53"/>
        <v>44796</v>
      </c>
      <c r="B544" s="4">
        <f t="shared" si="54"/>
        <v>7</v>
      </c>
      <c r="C544" s="4">
        <f t="shared" si="49"/>
        <v>2022</v>
      </c>
      <c r="D544" s="4">
        <f t="shared" si="50"/>
        <v>8</v>
      </c>
      <c r="E544" s="41">
        <v>535</v>
      </c>
      <c r="F544" s="51">
        <f>'Energía Transada'!G544*1000</f>
        <v>11520</v>
      </c>
      <c r="G544" s="51">
        <f>CMG!F537</f>
        <v>132.86894000000001</v>
      </c>
      <c r="H544" s="18">
        <f t="shared" si="52"/>
        <v>1530650.1888000001</v>
      </c>
      <c r="I544" s="51">
        <f>'Energía Transada'!D544</f>
        <v>16795.854574355413</v>
      </c>
      <c r="J544" s="51">
        <f>CMG!E537</f>
        <v>117.98913</v>
      </c>
      <c r="K544" s="18">
        <f t="shared" si="51"/>
        <v>1981728.2688347155</v>
      </c>
    </row>
    <row r="545" spans="1:11" x14ac:dyDescent="0.2">
      <c r="A545" s="40">
        <f t="shared" si="53"/>
        <v>44796</v>
      </c>
      <c r="B545" s="4">
        <f t="shared" si="54"/>
        <v>8</v>
      </c>
      <c r="C545" s="4">
        <f t="shared" si="49"/>
        <v>2022</v>
      </c>
      <c r="D545" s="4">
        <f t="shared" si="50"/>
        <v>8</v>
      </c>
      <c r="E545" s="41">
        <v>536</v>
      </c>
      <c r="F545" s="51">
        <f>'Energía Transada'!G545*1000</f>
        <v>11520</v>
      </c>
      <c r="G545" s="51">
        <f>CMG!F538</f>
        <v>106.021</v>
      </c>
      <c r="H545" s="18">
        <f t="shared" si="52"/>
        <v>1221361.92</v>
      </c>
      <c r="I545" s="51">
        <f>'Energía Transada'!D545</f>
        <v>8235.1545765566152</v>
      </c>
      <c r="J545" s="51">
        <f>CMG!E538</f>
        <v>94.137950000000004</v>
      </c>
      <c r="K545" s="18">
        <f t="shared" si="51"/>
        <v>775240.5697701578</v>
      </c>
    </row>
    <row r="546" spans="1:11" x14ac:dyDescent="0.2">
      <c r="A546" s="40">
        <f t="shared" si="53"/>
        <v>44796</v>
      </c>
      <c r="B546" s="4">
        <f t="shared" si="54"/>
        <v>9</v>
      </c>
      <c r="C546" s="4">
        <f t="shared" si="49"/>
        <v>2022</v>
      </c>
      <c r="D546" s="4">
        <f t="shared" si="50"/>
        <v>8</v>
      </c>
      <c r="E546" s="41">
        <v>537</v>
      </c>
      <c r="F546" s="51">
        <f>'Energía Transada'!G546*1000</f>
        <v>0</v>
      </c>
      <c r="G546" s="51">
        <f>CMG!F539</f>
        <v>76.516630000000006</v>
      </c>
      <c r="H546" s="18">
        <f t="shared" si="52"/>
        <v>0</v>
      </c>
      <c r="I546" s="51">
        <f>'Energía Transada'!D546</f>
        <v>1363.5886851598809</v>
      </c>
      <c r="J546" s="51">
        <f>CMG!E539</f>
        <v>80.732889999999998</v>
      </c>
      <c r="K546" s="18">
        <f t="shared" si="51"/>
        <v>110086.4553242573</v>
      </c>
    </row>
    <row r="547" spans="1:11" x14ac:dyDescent="0.2">
      <c r="A547" s="40">
        <f t="shared" si="53"/>
        <v>44796</v>
      </c>
      <c r="B547" s="4">
        <f t="shared" si="54"/>
        <v>10</v>
      </c>
      <c r="C547" s="4">
        <f t="shared" si="49"/>
        <v>2022</v>
      </c>
      <c r="D547" s="4">
        <f t="shared" si="50"/>
        <v>8</v>
      </c>
      <c r="E547" s="41">
        <v>538</v>
      </c>
      <c r="F547" s="51">
        <f>'Energía Transada'!G547*1000</f>
        <v>0</v>
      </c>
      <c r="G547" s="51">
        <f>CMG!F540</f>
        <v>78.133179999999996</v>
      </c>
      <c r="H547" s="18">
        <f t="shared" si="52"/>
        <v>0</v>
      </c>
      <c r="I547" s="51">
        <f>'Energía Transada'!D547</f>
        <v>5027.1466168465677</v>
      </c>
      <c r="J547" s="51">
        <f>CMG!E540</f>
        <v>82.434520000000006</v>
      </c>
      <c r="K547" s="18">
        <f t="shared" si="51"/>
        <v>414410.41832937073</v>
      </c>
    </row>
    <row r="548" spans="1:11" x14ac:dyDescent="0.2">
      <c r="A548" s="40">
        <f t="shared" si="53"/>
        <v>44796</v>
      </c>
      <c r="B548" s="4">
        <f t="shared" si="54"/>
        <v>11</v>
      </c>
      <c r="C548" s="4">
        <f t="shared" si="49"/>
        <v>2022</v>
      </c>
      <c r="D548" s="4">
        <f t="shared" si="50"/>
        <v>8</v>
      </c>
      <c r="E548" s="41">
        <v>539</v>
      </c>
      <c r="F548" s="51">
        <f>'Energía Transada'!G548*1000</f>
        <v>0</v>
      </c>
      <c r="G548" s="51">
        <f>CMG!F541</f>
        <v>92.048730000000006</v>
      </c>
      <c r="H548" s="18">
        <f t="shared" si="52"/>
        <v>0</v>
      </c>
      <c r="I548" s="51">
        <f>'Energía Transada'!D548</f>
        <v>7811.5562341282603</v>
      </c>
      <c r="J548" s="51">
        <f>CMG!E541</f>
        <v>97.115809999999996</v>
      </c>
      <c r="K548" s="18">
        <f t="shared" si="51"/>
        <v>758625.61103791557</v>
      </c>
    </row>
    <row r="549" spans="1:11" x14ac:dyDescent="0.2">
      <c r="A549" s="40">
        <f t="shared" si="53"/>
        <v>44796</v>
      </c>
      <c r="B549" s="4">
        <f t="shared" si="54"/>
        <v>12</v>
      </c>
      <c r="C549" s="4">
        <f t="shared" si="49"/>
        <v>2022</v>
      </c>
      <c r="D549" s="4">
        <f t="shared" si="50"/>
        <v>8</v>
      </c>
      <c r="E549" s="41">
        <v>540</v>
      </c>
      <c r="F549" s="51">
        <f>'Energía Transada'!G549*1000</f>
        <v>0</v>
      </c>
      <c r="G549" s="51">
        <f>CMG!F542</f>
        <v>86.301000000000002</v>
      </c>
      <c r="H549" s="18">
        <f t="shared" si="52"/>
        <v>0</v>
      </c>
      <c r="I549" s="51">
        <f>'Energía Transada'!D549</f>
        <v>8426.1347794859994</v>
      </c>
      <c r="J549" s="51">
        <f>CMG!E542</f>
        <v>91.056110000000004</v>
      </c>
      <c r="K549" s="18">
        <f t="shared" si="51"/>
        <v>767251.05535570299</v>
      </c>
    </row>
    <row r="550" spans="1:11" x14ac:dyDescent="0.2">
      <c r="A550" s="40">
        <f t="shared" si="53"/>
        <v>44796</v>
      </c>
      <c r="B550" s="4">
        <f t="shared" si="54"/>
        <v>13</v>
      </c>
      <c r="C550" s="4">
        <f t="shared" si="49"/>
        <v>2022</v>
      </c>
      <c r="D550" s="4">
        <f t="shared" si="50"/>
        <v>8</v>
      </c>
      <c r="E550" s="41">
        <v>541</v>
      </c>
      <c r="F550" s="51">
        <f>'Energía Transada'!G550*1000</f>
        <v>0</v>
      </c>
      <c r="G550" s="51">
        <f>CMG!F543</f>
        <v>26.999199999999998</v>
      </c>
      <c r="H550" s="18">
        <f t="shared" si="52"/>
        <v>0</v>
      </c>
      <c r="I550" s="51">
        <f>'Energía Transada'!D550</f>
        <v>8148.4000510354172</v>
      </c>
      <c r="J550" s="51">
        <f>CMG!E543</f>
        <v>28.4834</v>
      </c>
      <c r="K550" s="18">
        <f t="shared" si="51"/>
        <v>232094.13801366219</v>
      </c>
    </row>
    <row r="551" spans="1:11" x14ac:dyDescent="0.2">
      <c r="A551" s="40">
        <f t="shared" si="53"/>
        <v>44796</v>
      </c>
      <c r="B551" s="4">
        <f t="shared" si="54"/>
        <v>14</v>
      </c>
      <c r="C551" s="4">
        <f t="shared" si="49"/>
        <v>2022</v>
      </c>
      <c r="D551" s="4">
        <f t="shared" si="50"/>
        <v>8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>'Energía Transada'!D551</f>
        <v>7059.0064344081993</v>
      </c>
      <c r="J551" s="51">
        <f>CMG!E544</f>
        <v>0</v>
      </c>
      <c r="K551" s="18">
        <f t="shared" si="51"/>
        <v>0</v>
      </c>
    </row>
    <row r="552" spans="1:11" x14ac:dyDescent="0.2">
      <c r="A552" s="40">
        <f t="shared" si="53"/>
        <v>44796</v>
      </c>
      <c r="B552" s="4">
        <f t="shared" si="54"/>
        <v>15</v>
      </c>
      <c r="C552" s="4">
        <f t="shared" si="49"/>
        <v>2022</v>
      </c>
      <c r="D552" s="4">
        <f t="shared" si="50"/>
        <v>8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>'Energía Transada'!D552</f>
        <v>4712.1668519402092</v>
      </c>
      <c r="J552" s="51">
        <f>CMG!E545</f>
        <v>0</v>
      </c>
      <c r="K552" s="18">
        <f t="shared" si="51"/>
        <v>0</v>
      </c>
    </row>
    <row r="553" spans="1:11" x14ac:dyDescent="0.2">
      <c r="A553" s="40">
        <f t="shared" si="53"/>
        <v>44796</v>
      </c>
      <c r="B553" s="4">
        <f t="shared" si="54"/>
        <v>16</v>
      </c>
      <c r="C553" s="4">
        <f t="shared" si="49"/>
        <v>2022</v>
      </c>
      <c r="D553" s="4">
        <f t="shared" si="50"/>
        <v>8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>'Energía Transada'!D553</f>
        <v>4079.5174027210833</v>
      </c>
      <c r="J553" s="51">
        <f>CMG!E546</f>
        <v>0</v>
      </c>
      <c r="K553" s="18">
        <f t="shared" si="51"/>
        <v>0</v>
      </c>
    </row>
    <row r="554" spans="1:11" x14ac:dyDescent="0.2">
      <c r="A554" s="40">
        <f t="shared" si="53"/>
        <v>44796</v>
      </c>
      <c r="B554" s="4">
        <f t="shared" si="54"/>
        <v>17</v>
      </c>
      <c r="C554" s="4">
        <f t="shared" si="49"/>
        <v>2022</v>
      </c>
      <c r="D554" s="4">
        <f t="shared" si="50"/>
        <v>8</v>
      </c>
      <c r="E554" s="41">
        <v>545</v>
      </c>
      <c r="F554" s="51">
        <f>'Energía Transada'!G554*1000</f>
        <v>0</v>
      </c>
      <c r="G554" s="51">
        <f>CMG!F547</f>
        <v>7.2886499999999996</v>
      </c>
      <c r="H554" s="18">
        <f t="shared" si="52"/>
        <v>0</v>
      </c>
      <c r="I554" s="51">
        <f>'Energía Transada'!D554</f>
        <v>2218.5938242263628</v>
      </c>
      <c r="J554" s="51">
        <f>CMG!E547</f>
        <v>7.6951499999999999</v>
      </c>
      <c r="K554" s="18">
        <f t="shared" si="51"/>
        <v>17072.412266495496</v>
      </c>
    </row>
    <row r="555" spans="1:11" x14ac:dyDescent="0.2">
      <c r="A555" s="40">
        <f t="shared" si="53"/>
        <v>44796</v>
      </c>
      <c r="B555" s="4">
        <f t="shared" si="54"/>
        <v>18</v>
      </c>
      <c r="C555" s="4">
        <f t="shared" si="49"/>
        <v>2022</v>
      </c>
      <c r="D555" s="4">
        <f t="shared" si="50"/>
        <v>8</v>
      </c>
      <c r="E555" s="41">
        <v>546</v>
      </c>
      <c r="F555" s="51">
        <f>'Energía Transada'!G555*1000</f>
        <v>0</v>
      </c>
      <c r="G555" s="51">
        <f>CMG!F548</f>
        <v>113.54599</v>
      </c>
      <c r="H555" s="18">
        <f t="shared" si="52"/>
        <v>0</v>
      </c>
      <c r="I555" s="51">
        <f>'Energía Transada'!D555</f>
        <v>986.35927147974996</v>
      </c>
      <c r="J555" s="51">
        <f>CMG!E548</f>
        <v>119.79474999999999</v>
      </c>
      <c r="K555" s="18">
        <f t="shared" si="51"/>
        <v>118160.66233709877</v>
      </c>
    </row>
    <row r="556" spans="1:11" x14ac:dyDescent="0.2">
      <c r="A556" s="40">
        <f t="shared" si="53"/>
        <v>44796</v>
      </c>
      <c r="B556" s="4">
        <f t="shared" si="54"/>
        <v>19</v>
      </c>
      <c r="C556" s="4">
        <f t="shared" si="49"/>
        <v>2022</v>
      </c>
      <c r="D556" s="4">
        <f t="shared" si="50"/>
        <v>8</v>
      </c>
      <c r="E556" s="41">
        <v>547</v>
      </c>
      <c r="F556" s="51">
        <f>'Energía Transada'!G556*1000</f>
        <v>11520</v>
      </c>
      <c r="G556" s="51">
        <f>CMG!F549</f>
        <v>123.57615</v>
      </c>
      <c r="H556" s="18">
        <f t="shared" si="52"/>
        <v>1423597.2479999999</v>
      </c>
      <c r="I556" s="51">
        <f>'Energía Transada'!D556</f>
        <v>4627.148090675717</v>
      </c>
      <c r="J556" s="51">
        <f>CMG!E549</f>
        <v>119.85147000000001</v>
      </c>
      <c r="K556" s="18">
        <f t="shared" si="51"/>
        <v>554570.50057517795</v>
      </c>
    </row>
    <row r="557" spans="1:11" x14ac:dyDescent="0.2">
      <c r="A557" s="40">
        <f t="shared" si="53"/>
        <v>44796</v>
      </c>
      <c r="B557" s="4">
        <f t="shared" si="54"/>
        <v>20</v>
      </c>
      <c r="C557" s="4">
        <f t="shared" si="49"/>
        <v>2022</v>
      </c>
      <c r="D557" s="4">
        <f t="shared" si="50"/>
        <v>8</v>
      </c>
      <c r="E557" s="41">
        <v>548</v>
      </c>
      <c r="F557" s="51">
        <f>'Energía Transada'!G557*1000</f>
        <v>11520</v>
      </c>
      <c r="G557" s="51">
        <f>CMG!F550</f>
        <v>129.54131000000001</v>
      </c>
      <c r="H557" s="18">
        <f t="shared" si="52"/>
        <v>1492315.8912000002</v>
      </c>
      <c r="I557" s="51">
        <f>'Energía Transada'!D557</f>
        <v>3807.3690759409196</v>
      </c>
      <c r="J557" s="51">
        <f>CMG!E550</f>
        <v>125.63702000000001</v>
      </c>
      <c r="K557" s="18">
        <f t="shared" si="51"/>
        <v>478346.50474137085</v>
      </c>
    </row>
    <row r="558" spans="1:11" x14ac:dyDescent="0.2">
      <c r="A558" s="40">
        <f t="shared" si="53"/>
        <v>44796</v>
      </c>
      <c r="B558" s="4">
        <f t="shared" si="54"/>
        <v>21</v>
      </c>
      <c r="C558" s="4">
        <f t="shared" si="49"/>
        <v>2022</v>
      </c>
      <c r="D558" s="4">
        <f t="shared" si="50"/>
        <v>8</v>
      </c>
      <c r="E558" s="41">
        <v>549</v>
      </c>
      <c r="F558" s="51">
        <f>'Energía Transada'!G558*1000</f>
        <v>11520</v>
      </c>
      <c r="G558" s="51">
        <f>CMG!F551</f>
        <v>132.54751999999999</v>
      </c>
      <c r="H558" s="18">
        <f t="shared" si="52"/>
        <v>1526947.4304</v>
      </c>
      <c r="I558" s="51">
        <f>'Energía Transada'!D558</f>
        <v>219.28512778065115</v>
      </c>
      <c r="J558" s="51">
        <f>CMG!E551</f>
        <v>128.54868999999999</v>
      </c>
      <c r="K558" s="18">
        <f t="shared" si="51"/>
        <v>28188.81591268531</v>
      </c>
    </row>
    <row r="559" spans="1:11" x14ac:dyDescent="0.2">
      <c r="A559" s="40">
        <f t="shared" si="53"/>
        <v>44796</v>
      </c>
      <c r="B559" s="4">
        <f t="shared" si="54"/>
        <v>22</v>
      </c>
      <c r="C559" s="4">
        <f t="shared" si="49"/>
        <v>2022</v>
      </c>
      <c r="D559" s="4">
        <f t="shared" si="50"/>
        <v>8</v>
      </c>
      <c r="E559" s="41">
        <v>550</v>
      </c>
      <c r="F559" s="51">
        <f>'Energía Transada'!G559*1000</f>
        <v>11520</v>
      </c>
      <c r="G559" s="51">
        <f>CMG!F552</f>
        <v>135.1756</v>
      </c>
      <c r="H559" s="18">
        <f t="shared" si="52"/>
        <v>1557222.912</v>
      </c>
      <c r="I559" s="51">
        <f>'Energía Transada'!D559</f>
        <v>5.5386673833813989</v>
      </c>
      <c r="J559" s="51">
        <f>CMG!E552</f>
        <v>131.09168</v>
      </c>
      <c r="K559" s="18">
        <f t="shared" si="51"/>
        <v>726.07321224867167</v>
      </c>
    </row>
    <row r="560" spans="1:11" x14ac:dyDescent="0.2">
      <c r="A560" s="40">
        <f t="shared" si="53"/>
        <v>44796</v>
      </c>
      <c r="B560" s="4">
        <f t="shared" si="54"/>
        <v>23</v>
      </c>
      <c r="C560" s="4">
        <f t="shared" si="49"/>
        <v>2022</v>
      </c>
      <c r="D560" s="4">
        <f t="shared" si="50"/>
        <v>8</v>
      </c>
      <c r="E560" s="41">
        <v>551</v>
      </c>
      <c r="F560" s="51">
        <f>'Energía Transada'!G560*1000</f>
        <v>11520</v>
      </c>
      <c r="G560" s="51">
        <f>CMG!F553</f>
        <v>135.1756</v>
      </c>
      <c r="H560" s="18">
        <f t="shared" si="52"/>
        <v>1557222.912</v>
      </c>
      <c r="I560" s="51">
        <f>'Energía Transada'!D560</f>
        <v>0</v>
      </c>
      <c r="J560" s="51">
        <f>CMG!E553</f>
        <v>131.09168</v>
      </c>
      <c r="K560" s="18">
        <f t="shared" si="51"/>
        <v>0</v>
      </c>
    </row>
    <row r="561" spans="1:11" x14ac:dyDescent="0.2">
      <c r="A561" s="40">
        <f t="shared" si="53"/>
        <v>44796</v>
      </c>
      <c r="B561" s="4">
        <f t="shared" si="54"/>
        <v>24</v>
      </c>
      <c r="C561" s="4">
        <f t="shared" si="49"/>
        <v>2022</v>
      </c>
      <c r="D561" s="4">
        <f t="shared" si="50"/>
        <v>8</v>
      </c>
      <c r="E561" s="41">
        <v>552</v>
      </c>
      <c r="F561" s="51">
        <f>'Energía Transada'!G561*1000</f>
        <v>11520</v>
      </c>
      <c r="G561" s="51">
        <f>CMG!F554</f>
        <v>126.6769</v>
      </c>
      <c r="H561" s="18">
        <f t="shared" si="52"/>
        <v>1459317.888</v>
      </c>
      <c r="I561" s="51">
        <f>'Energía Transada'!D561</f>
        <v>0</v>
      </c>
      <c r="J561" s="51">
        <f>CMG!E554</f>
        <v>122.85769000000001</v>
      </c>
      <c r="K561" s="18">
        <f t="shared" si="51"/>
        <v>0</v>
      </c>
    </row>
    <row r="562" spans="1:11" x14ac:dyDescent="0.2">
      <c r="A562" s="40">
        <f t="shared" si="53"/>
        <v>44797</v>
      </c>
      <c r="B562" s="4">
        <f t="shared" si="54"/>
        <v>1</v>
      </c>
      <c r="C562" s="4">
        <f t="shared" si="49"/>
        <v>2022</v>
      </c>
      <c r="D562" s="4">
        <f t="shared" si="50"/>
        <v>8</v>
      </c>
      <c r="E562" s="41">
        <v>553</v>
      </c>
      <c r="F562" s="51">
        <f>'Energía Transada'!G562*1000</f>
        <v>11520</v>
      </c>
      <c r="G562" s="51">
        <f>CMG!F555</f>
        <v>120.12196</v>
      </c>
      <c r="H562" s="18">
        <f t="shared" si="52"/>
        <v>1383804.9791999999</v>
      </c>
      <c r="I562" s="51">
        <f>'Energía Transada'!D562</f>
        <v>0</v>
      </c>
      <c r="J562" s="51">
        <f>CMG!E555</f>
        <v>111.42364000000001</v>
      </c>
      <c r="K562" s="18">
        <f t="shared" si="51"/>
        <v>0</v>
      </c>
    </row>
    <row r="563" spans="1:11" x14ac:dyDescent="0.2">
      <c r="A563" s="40">
        <f t="shared" si="53"/>
        <v>44797</v>
      </c>
      <c r="B563" s="4">
        <f t="shared" si="54"/>
        <v>2</v>
      </c>
      <c r="C563" s="4">
        <f t="shared" si="49"/>
        <v>2022</v>
      </c>
      <c r="D563" s="4">
        <f t="shared" si="50"/>
        <v>8</v>
      </c>
      <c r="E563" s="41">
        <v>554</v>
      </c>
      <c r="F563" s="51">
        <f>'Energía Transada'!G563*1000</f>
        <v>11520</v>
      </c>
      <c r="G563" s="51">
        <f>CMG!F556</f>
        <v>119.99905</v>
      </c>
      <c r="H563" s="18">
        <f t="shared" si="52"/>
        <v>1382389.0559999999</v>
      </c>
      <c r="I563" s="51">
        <f>'Energía Transada'!D563</f>
        <v>66.42911474614921</v>
      </c>
      <c r="J563" s="51">
        <f>CMG!E556</f>
        <v>111.31018</v>
      </c>
      <c r="K563" s="18">
        <f t="shared" si="51"/>
        <v>7394.2367196345231</v>
      </c>
    </row>
    <row r="564" spans="1:11" x14ac:dyDescent="0.2">
      <c r="A564" s="40">
        <f t="shared" si="53"/>
        <v>44797</v>
      </c>
      <c r="B564" s="4">
        <f t="shared" si="54"/>
        <v>3</v>
      </c>
      <c r="C564" s="4">
        <f t="shared" si="49"/>
        <v>2022</v>
      </c>
      <c r="D564" s="4">
        <f t="shared" si="50"/>
        <v>8</v>
      </c>
      <c r="E564" s="41">
        <v>555</v>
      </c>
      <c r="F564" s="51">
        <f>'Energía Transada'!G564*1000</f>
        <v>11520</v>
      </c>
      <c r="G564" s="51">
        <f>CMG!F557</f>
        <v>114.31677999999999</v>
      </c>
      <c r="H564" s="18">
        <f t="shared" si="52"/>
        <v>1316929.3055999998</v>
      </c>
      <c r="I564" s="51">
        <f>'Energía Transada'!D564</f>
        <v>1084.4943958131134</v>
      </c>
      <c r="J564" s="51">
        <f>CMG!E557</f>
        <v>106.04392</v>
      </c>
      <c r="K564" s="18">
        <f t="shared" si="51"/>
        <v>115004.03695005414</v>
      </c>
    </row>
    <row r="565" spans="1:11" x14ac:dyDescent="0.2">
      <c r="A565" s="40">
        <f t="shared" si="53"/>
        <v>44797</v>
      </c>
      <c r="B565" s="4">
        <f t="shared" si="54"/>
        <v>4</v>
      </c>
      <c r="C565" s="4">
        <f t="shared" si="49"/>
        <v>2022</v>
      </c>
      <c r="D565" s="4">
        <f t="shared" si="50"/>
        <v>8</v>
      </c>
      <c r="E565" s="41">
        <v>556</v>
      </c>
      <c r="F565" s="51">
        <f>'Energía Transada'!G565*1000</f>
        <v>11520</v>
      </c>
      <c r="G565" s="51">
        <f>CMG!F558</f>
        <v>113.55095</v>
      </c>
      <c r="H565" s="18">
        <f t="shared" si="52"/>
        <v>1308106.9439999999</v>
      </c>
      <c r="I565" s="51">
        <f>'Energía Transada'!D565</f>
        <v>50.000300734139266</v>
      </c>
      <c r="J565" s="51">
        <f>CMG!E558</f>
        <v>105.33481</v>
      </c>
      <c r="K565" s="18">
        <f t="shared" si="51"/>
        <v>5266.7721777734205</v>
      </c>
    </row>
    <row r="566" spans="1:11" x14ac:dyDescent="0.2">
      <c r="A566" s="40">
        <f t="shared" si="53"/>
        <v>44797</v>
      </c>
      <c r="B566" s="4">
        <f t="shared" si="54"/>
        <v>5</v>
      </c>
      <c r="C566" s="4">
        <f t="shared" si="49"/>
        <v>2022</v>
      </c>
      <c r="D566" s="4">
        <f t="shared" si="50"/>
        <v>8</v>
      </c>
      <c r="E566" s="41">
        <v>557</v>
      </c>
      <c r="F566" s="51">
        <f>'Energía Transada'!G566*1000</f>
        <v>11520</v>
      </c>
      <c r="G566" s="51">
        <f>CMG!F559</f>
        <v>113.55095</v>
      </c>
      <c r="H566" s="18">
        <f t="shared" si="52"/>
        <v>1308106.9439999999</v>
      </c>
      <c r="I566" s="51">
        <f>'Energía Transada'!D566</f>
        <v>102.17204677239471</v>
      </c>
      <c r="J566" s="51">
        <f>CMG!E559</f>
        <v>105.33481</v>
      </c>
      <c r="K566" s="18">
        <f t="shared" si="51"/>
        <v>10762.27313408131</v>
      </c>
    </row>
    <row r="567" spans="1:11" x14ac:dyDescent="0.2">
      <c r="A567" s="40">
        <f t="shared" si="53"/>
        <v>44797</v>
      </c>
      <c r="B567" s="4">
        <f t="shared" si="54"/>
        <v>6</v>
      </c>
      <c r="C567" s="4">
        <f t="shared" si="49"/>
        <v>2022</v>
      </c>
      <c r="D567" s="4">
        <f t="shared" si="50"/>
        <v>8</v>
      </c>
      <c r="E567" s="41">
        <v>558</v>
      </c>
      <c r="F567" s="51">
        <f>'Energía Transada'!G567*1000</f>
        <v>11520</v>
      </c>
      <c r="G567" s="51">
        <f>CMG!F560</f>
        <v>117.16264</v>
      </c>
      <c r="H567" s="18">
        <f t="shared" si="52"/>
        <v>1349713.6128</v>
      </c>
      <c r="I567" s="51">
        <f>'Energía Transada'!D567</f>
        <v>81.069899006375792</v>
      </c>
      <c r="J567" s="51">
        <f>CMG!E560</f>
        <v>108.68178</v>
      </c>
      <c r="K567" s="18">
        <f t="shared" si="51"/>
        <v>8810.8209284331533</v>
      </c>
    </row>
    <row r="568" spans="1:11" x14ac:dyDescent="0.2">
      <c r="A568" s="40">
        <f t="shared" si="53"/>
        <v>44797</v>
      </c>
      <c r="B568" s="4">
        <f t="shared" si="54"/>
        <v>7</v>
      </c>
      <c r="C568" s="4">
        <f t="shared" si="49"/>
        <v>2022</v>
      </c>
      <c r="D568" s="4">
        <f t="shared" si="50"/>
        <v>8</v>
      </c>
      <c r="E568" s="41">
        <v>559</v>
      </c>
      <c r="F568" s="51">
        <f>'Energía Transada'!G568*1000</f>
        <v>11520</v>
      </c>
      <c r="G568" s="51">
        <f>CMG!F561</f>
        <v>129.4443</v>
      </c>
      <c r="H568" s="18">
        <f t="shared" si="52"/>
        <v>1491198.3359999999</v>
      </c>
      <c r="I568" s="51">
        <f>'Energía Transada'!D568</f>
        <v>525.47208461681396</v>
      </c>
      <c r="J568" s="51">
        <f>CMG!E561</f>
        <v>120.07469</v>
      </c>
      <c r="K568" s="18">
        <f t="shared" si="51"/>
        <v>63095.897664017706</v>
      </c>
    </row>
    <row r="569" spans="1:11" x14ac:dyDescent="0.2">
      <c r="A569" s="40">
        <f t="shared" si="53"/>
        <v>44797</v>
      </c>
      <c r="B569" s="4">
        <f t="shared" si="54"/>
        <v>8</v>
      </c>
      <c r="C569" s="4">
        <f t="shared" si="49"/>
        <v>2022</v>
      </c>
      <c r="D569" s="4">
        <f t="shared" si="50"/>
        <v>8</v>
      </c>
      <c r="E569" s="41">
        <v>560</v>
      </c>
      <c r="F569" s="51">
        <f>'Energía Transada'!G569*1000</f>
        <v>11520</v>
      </c>
      <c r="G569" s="51">
        <f>CMG!F562</f>
        <v>104.50279999999999</v>
      </c>
      <c r="H569" s="18">
        <f t="shared" si="52"/>
        <v>1203872.2559999998</v>
      </c>
      <c r="I569" s="51">
        <f>'Energía Transada'!D569</f>
        <v>639.14103457565545</v>
      </c>
      <c r="J569" s="51">
        <f>CMG!E562</f>
        <v>96.939040000000006</v>
      </c>
      <c r="K569" s="18">
        <f t="shared" si="51"/>
        <v>61957.718316370854</v>
      </c>
    </row>
    <row r="570" spans="1:11" x14ac:dyDescent="0.2">
      <c r="A570" s="40">
        <f t="shared" si="53"/>
        <v>44797</v>
      </c>
      <c r="B570" s="4">
        <f t="shared" si="54"/>
        <v>9</v>
      </c>
      <c r="C570" s="4">
        <f t="shared" si="49"/>
        <v>2022</v>
      </c>
      <c r="D570" s="4">
        <f t="shared" si="50"/>
        <v>8</v>
      </c>
      <c r="E570" s="41">
        <v>561</v>
      </c>
      <c r="F570" s="51">
        <f>'Energía Transada'!G570*1000</f>
        <v>0</v>
      </c>
      <c r="G570" s="51">
        <f>CMG!F563</f>
        <v>35.275489999999998</v>
      </c>
      <c r="H570" s="18">
        <f t="shared" si="52"/>
        <v>0</v>
      </c>
      <c r="I570" s="51">
        <f>'Energía Transada'!D570</f>
        <v>0</v>
      </c>
      <c r="J570" s="51">
        <f>CMG!E563</f>
        <v>36.608600000000003</v>
      </c>
      <c r="K570" s="18">
        <f t="shared" si="51"/>
        <v>0</v>
      </c>
    </row>
    <row r="571" spans="1:11" x14ac:dyDescent="0.2">
      <c r="A571" s="40">
        <f t="shared" si="53"/>
        <v>44797</v>
      </c>
      <c r="B571" s="4">
        <f t="shared" si="54"/>
        <v>10</v>
      </c>
      <c r="C571" s="4">
        <f t="shared" si="49"/>
        <v>2022</v>
      </c>
      <c r="D571" s="4">
        <f t="shared" si="50"/>
        <v>8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0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44797</v>
      </c>
      <c r="B572" s="4">
        <f t="shared" si="54"/>
        <v>11</v>
      </c>
      <c r="C572" s="4">
        <f t="shared" si="49"/>
        <v>2022</v>
      </c>
      <c r="D572" s="4">
        <f t="shared" si="50"/>
        <v>8</v>
      </c>
      <c r="E572" s="41">
        <v>563</v>
      </c>
      <c r="F572" s="51">
        <f>'Energía Transada'!G572*1000</f>
        <v>0</v>
      </c>
      <c r="G572" s="51">
        <f>CMG!F565</f>
        <v>13.99296</v>
      </c>
      <c r="H572" s="18">
        <f t="shared" si="52"/>
        <v>0</v>
      </c>
      <c r="I572" s="51">
        <f>'Energía Transada'!D572</f>
        <v>0</v>
      </c>
      <c r="J572" s="51">
        <f>CMG!E565</f>
        <v>14.52242</v>
      </c>
      <c r="K572" s="18">
        <f t="shared" si="51"/>
        <v>0</v>
      </c>
    </row>
    <row r="573" spans="1:11" x14ac:dyDescent="0.2">
      <c r="A573" s="40">
        <f t="shared" si="53"/>
        <v>44797</v>
      </c>
      <c r="B573" s="4">
        <f t="shared" si="54"/>
        <v>12</v>
      </c>
      <c r="C573" s="4">
        <f t="shared" si="49"/>
        <v>2022</v>
      </c>
      <c r="D573" s="4">
        <f t="shared" si="50"/>
        <v>8</v>
      </c>
      <c r="E573" s="41">
        <v>564</v>
      </c>
      <c r="F573" s="51">
        <f>'Energía Transada'!G573*1000</f>
        <v>0</v>
      </c>
      <c r="G573" s="51">
        <f>CMG!F566</f>
        <v>76.337249999999997</v>
      </c>
      <c r="H573" s="18">
        <f t="shared" si="52"/>
        <v>0</v>
      </c>
      <c r="I573" s="51">
        <f>'Energía Transada'!D573</f>
        <v>0</v>
      </c>
      <c r="J573" s="51">
        <f>CMG!E566</f>
        <v>79.220929999999996</v>
      </c>
      <c r="K573" s="18">
        <f t="shared" si="51"/>
        <v>0</v>
      </c>
    </row>
    <row r="574" spans="1:11" x14ac:dyDescent="0.2">
      <c r="A574" s="40">
        <f t="shared" si="53"/>
        <v>44797</v>
      </c>
      <c r="B574" s="4">
        <f t="shared" si="54"/>
        <v>13</v>
      </c>
      <c r="C574" s="4">
        <f t="shared" si="49"/>
        <v>2022</v>
      </c>
      <c r="D574" s="4">
        <f t="shared" si="50"/>
        <v>8</v>
      </c>
      <c r="E574" s="41">
        <v>565</v>
      </c>
      <c r="F574" s="51">
        <f>'Energía Transada'!G574*1000</f>
        <v>0</v>
      </c>
      <c r="G574" s="51">
        <f>CMG!F567</f>
        <v>66.305809999999994</v>
      </c>
      <c r="H574" s="18">
        <f t="shared" si="52"/>
        <v>0</v>
      </c>
      <c r="I574" s="51">
        <f>'Energía Transada'!D574</f>
        <v>2.7581551039953824</v>
      </c>
      <c r="J574" s="51">
        <f>CMG!E567</f>
        <v>68.811310000000006</v>
      </c>
      <c r="K574" s="18">
        <f t="shared" si="51"/>
        <v>189.79226588910851</v>
      </c>
    </row>
    <row r="575" spans="1:11" x14ac:dyDescent="0.2">
      <c r="A575" s="40">
        <f t="shared" si="53"/>
        <v>44797</v>
      </c>
      <c r="B575" s="4">
        <f t="shared" si="54"/>
        <v>14</v>
      </c>
      <c r="C575" s="4">
        <f t="shared" si="49"/>
        <v>2022</v>
      </c>
      <c r="D575" s="4">
        <f t="shared" si="50"/>
        <v>8</v>
      </c>
      <c r="E575" s="41">
        <v>566</v>
      </c>
      <c r="F575" s="51">
        <f>'Energía Transada'!G575*1000</f>
        <v>0</v>
      </c>
      <c r="G575" s="51">
        <f>CMG!F568</f>
        <v>12.10202</v>
      </c>
      <c r="H575" s="18">
        <f t="shared" si="52"/>
        <v>0</v>
      </c>
      <c r="I575" s="51">
        <f>'Energía Transada'!D575</f>
        <v>163.27948890724164</v>
      </c>
      <c r="J575" s="51">
        <f>CMG!E568</f>
        <v>12.55584</v>
      </c>
      <c r="K575" s="18">
        <f t="shared" si="51"/>
        <v>2050.1111380011007</v>
      </c>
    </row>
    <row r="576" spans="1:11" x14ac:dyDescent="0.2">
      <c r="A576" s="40">
        <f t="shared" si="53"/>
        <v>44797</v>
      </c>
      <c r="B576" s="4">
        <f t="shared" si="54"/>
        <v>15</v>
      </c>
      <c r="C576" s="4">
        <f t="shared" si="49"/>
        <v>2022</v>
      </c>
      <c r="D576" s="4">
        <f t="shared" si="50"/>
        <v>8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154.91833063132714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44797</v>
      </c>
      <c r="B577" s="4">
        <f t="shared" si="54"/>
        <v>16</v>
      </c>
      <c r="C577" s="4">
        <f t="shared" si="49"/>
        <v>2022</v>
      </c>
      <c r="D577" s="4">
        <f t="shared" si="50"/>
        <v>8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233.45106861916634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44797</v>
      </c>
      <c r="B578" s="4">
        <f t="shared" si="54"/>
        <v>17</v>
      </c>
      <c r="C578" s="4">
        <f t="shared" si="49"/>
        <v>2022</v>
      </c>
      <c r="D578" s="4">
        <f t="shared" si="50"/>
        <v>8</v>
      </c>
      <c r="E578" s="41">
        <v>569</v>
      </c>
      <c r="F578" s="51">
        <f>'Energía Transada'!G578*1000</f>
        <v>0</v>
      </c>
      <c r="G578" s="51">
        <f>CMG!F571</f>
        <v>18.73922</v>
      </c>
      <c r="H578" s="18">
        <f t="shared" si="52"/>
        <v>0</v>
      </c>
      <c r="I578" s="51">
        <f>'Energía Transada'!D578</f>
        <v>6.0478900383952552E-2</v>
      </c>
      <c r="J578" s="51">
        <f>CMG!E571</f>
        <v>19.448319999999999</v>
      </c>
      <c r="K578" s="18">
        <f t="shared" si="51"/>
        <v>1.176213007915232</v>
      </c>
    </row>
    <row r="579" spans="1:11" x14ac:dyDescent="0.2">
      <c r="A579" s="40">
        <f t="shared" si="53"/>
        <v>44797</v>
      </c>
      <c r="B579" s="4">
        <f t="shared" si="54"/>
        <v>18</v>
      </c>
      <c r="C579" s="4">
        <f t="shared" si="49"/>
        <v>2022</v>
      </c>
      <c r="D579" s="4">
        <f t="shared" si="50"/>
        <v>8</v>
      </c>
      <c r="E579" s="41">
        <v>570</v>
      </c>
      <c r="F579" s="51">
        <f>'Energía Transada'!G579*1000</f>
        <v>0</v>
      </c>
      <c r="G579" s="51">
        <f>CMG!F572</f>
        <v>101.30710999999999</v>
      </c>
      <c r="H579" s="18">
        <f t="shared" si="52"/>
        <v>0</v>
      </c>
      <c r="I579" s="51">
        <f>'Energía Transada'!D579</f>
        <v>0.31939981315853222</v>
      </c>
      <c r="J579" s="51">
        <f>CMG!E572</f>
        <v>105.13625999999999</v>
      </c>
      <c r="K579" s="18">
        <f t="shared" si="51"/>
        <v>33.580501800186859</v>
      </c>
    </row>
    <row r="580" spans="1:11" x14ac:dyDescent="0.2">
      <c r="A580" s="40">
        <f t="shared" si="53"/>
        <v>44797</v>
      </c>
      <c r="B580" s="4">
        <f t="shared" si="54"/>
        <v>19</v>
      </c>
      <c r="C580" s="4">
        <f t="shared" si="49"/>
        <v>2022</v>
      </c>
      <c r="D580" s="4">
        <f t="shared" si="50"/>
        <v>8</v>
      </c>
      <c r="E580" s="41">
        <v>571</v>
      </c>
      <c r="F580" s="51">
        <f>'Energía Transada'!G580*1000</f>
        <v>11520</v>
      </c>
      <c r="G580" s="51">
        <f>CMG!F573</f>
        <v>127.96935999999999</v>
      </c>
      <c r="H580" s="18">
        <f t="shared" si="52"/>
        <v>1474207.0271999999</v>
      </c>
      <c r="I580" s="51">
        <f>'Energía Transada'!D580</f>
        <v>25.461895067862983</v>
      </c>
      <c r="J580" s="51">
        <f>CMG!E573</f>
        <v>119.37504</v>
      </c>
      <c r="K580" s="18">
        <f t="shared" si="51"/>
        <v>3039.5147422019463</v>
      </c>
    </row>
    <row r="581" spans="1:11" x14ac:dyDescent="0.2">
      <c r="A581" s="40">
        <f t="shared" si="53"/>
        <v>44797</v>
      </c>
      <c r="B581" s="4">
        <f t="shared" si="54"/>
        <v>20</v>
      </c>
      <c r="C581" s="4">
        <f t="shared" si="49"/>
        <v>2022</v>
      </c>
      <c r="D581" s="4">
        <f t="shared" si="50"/>
        <v>8</v>
      </c>
      <c r="E581" s="41">
        <v>572</v>
      </c>
      <c r="F581" s="51">
        <f>'Energía Transada'!G581*1000</f>
        <v>11520</v>
      </c>
      <c r="G581" s="51">
        <f>CMG!F574</f>
        <v>132.45088999999999</v>
      </c>
      <c r="H581" s="18">
        <f t="shared" si="52"/>
        <v>1525834.2527999999</v>
      </c>
      <c r="I581" s="51">
        <f>'Energía Transada'!D581</f>
        <v>387.35921199624067</v>
      </c>
      <c r="J581" s="51">
        <f>CMG!E574</f>
        <v>123.56347</v>
      </c>
      <c r="K581" s="18">
        <f t="shared" si="51"/>
        <v>47863.448370721126</v>
      </c>
    </row>
    <row r="582" spans="1:11" x14ac:dyDescent="0.2">
      <c r="A582" s="40">
        <f t="shared" si="53"/>
        <v>44797</v>
      </c>
      <c r="B582" s="4">
        <f t="shared" si="54"/>
        <v>21</v>
      </c>
      <c r="C582" s="4">
        <f t="shared" si="49"/>
        <v>2022</v>
      </c>
      <c r="D582" s="4">
        <f t="shared" si="50"/>
        <v>8</v>
      </c>
      <c r="E582" s="41">
        <v>573</v>
      </c>
      <c r="F582" s="51">
        <f>'Energía Transada'!G582*1000</f>
        <v>11520</v>
      </c>
      <c r="G582" s="51">
        <f>CMG!F575</f>
        <v>131.99707000000001</v>
      </c>
      <c r="H582" s="18">
        <f t="shared" si="52"/>
        <v>1520606.2464000001</v>
      </c>
      <c r="I582" s="51">
        <f>'Energía Transada'!D582</f>
        <v>851.84190641326825</v>
      </c>
      <c r="J582" s="51">
        <f>CMG!E575</f>
        <v>123.13800999999999</v>
      </c>
      <c r="K582" s="18">
        <f t="shared" si="51"/>
        <v>104894.11719033608</v>
      </c>
    </row>
    <row r="583" spans="1:11" x14ac:dyDescent="0.2">
      <c r="A583" s="40">
        <f t="shared" si="53"/>
        <v>44797</v>
      </c>
      <c r="B583" s="4">
        <f t="shared" si="54"/>
        <v>22</v>
      </c>
      <c r="C583" s="4">
        <f t="shared" si="49"/>
        <v>2022</v>
      </c>
      <c r="D583" s="4">
        <f t="shared" si="50"/>
        <v>8</v>
      </c>
      <c r="E583" s="41">
        <v>574</v>
      </c>
      <c r="F583" s="51">
        <f>'Energía Transada'!G583*1000</f>
        <v>11520</v>
      </c>
      <c r="G583" s="51">
        <f>CMG!F576</f>
        <v>129.63338999999999</v>
      </c>
      <c r="H583" s="18">
        <f t="shared" si="52"/>
        <v>1493376.6527999998</v>
      </c>
      <c r="I583" s="51">
        <f>'Energía Transada'!D583</f>
        <v>804.27721457836242</v>
      </c>
      <c r="J583" s="51">
        <f>CMG!E576</f>
        <v>120.93507</v>
      </c>
      <c r="K583" s="18">
        <f t="shared" si="51"/>
        <v>97265.32124443927</v>
      </c>
    </row>
    <row r="584" spans="1:11" x14ac:dyDescent="0.2">
      <c r="A584" s="40">
        <f t="shared" si="53"/>
        <v>44797</v>
      </c>
      <c r="B584" s="4">
        <f t="shared" si="54"/>
        <v>23</v>
      </c>
      <c r="C584" s="4">
        <f t="shared" si="49"/>
        <v>2022</v>
      </c>
      <c r="D584" s="4">
        <f t="shared" si="50"/>
        <v>8</v>
      </c>
      <c r="E584" s="41">
        <v>575</v>
      </c>
      <c r="F584" s="51">
        <f>'Energía Transada'!G584*1000</f>
        <v>11520</v>
      </c>
      <c r="G584" s="51">
        <f>CMG!F577</f>
        <v>126.55116</v>
      </c>
      <c r="H584" s="18">
        <f t="shared" si="52"/>
        <v>1457869.3632</v>
      </c>
      <c r="I584" s="51">
        <f>'Energía Transada'!D584</f>
        <v>3796.6772699648518</v>
      </c>
      <c r="J584" s="51">
        <f>CMG!E577</f>
        <v>118.06084</v>
      </c>
      <c r="K584" s="18">
        <f t="shared" si="51"/>
        <v>448238.90770095715</v>
      </c>
    </row>
    <row r="585" spans="1:11" x14ac:dyDescent="0.2">
      <c r="A585" s="40">
        <f t="shared" si="53"/>
        <v>44797</v>
      </c>
      <c r="B585" s="4">
        <f t="shared" si="54"/>
        <v>24</v>
      </c>
      <c r="C585" s="4">
        <f t="shared" si="49"/>
        <v>2022</v>
      </c>
      <c r="D585" s="4">
        <f t="shared" si="50"/>
        <v>8</v>
      </c>
      <c r="E585" s="41">
        <v>576</v>
      </c>
      <c r="F585" s="51">
        <f>'Energía Transada'!G585*1000</f>
        <v>11520</v>
      </c>
      <c r="G585" s="51">
        <f>CMG!F578</f>
        <v>124.13076</v>
      </c>
      <c r="H585" s="18">
        <f t="shared" si="52"/>
        <v>1429986.3551999999</v>
      </c>
      <c r="I585" s="51">
        <f>'Energía Transada'!D585</f>
        <v>2990.5902613002445</v>
      </c>
      <c r="J585" s="51">
        <f>CMG!E578</f>
        <v>115.79170999999999</v>
      </c>
      <c r="K585" s="18">
        <f t="shared" si="51"/>
        <v>346285.56026530213</v>
      </c>
    </row>
    <row r="586" spans="1:11" x14ac:dyDescent="0.2">
      <c r="A586" s="40">
        <f t="shared" si="53"/>
        <v>44798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8</v>
      </c>
      <c r="E586" s="41">
        <v>577</v>
      </c>
      <c r="F586" s="51">
        <f>'Energía Transada'!G586*1000</f>
        <v>11520</v>
      </c>
      <c r="G586" s="51">
        <f>CMG!F579</f>
        <v>110.25024000000001</v>
      </c>
      <c r="H586" s="18">
        <f t="shared" si="52"/>
        <v>1270082.7648</v>
      </c>
      <c r="I586" s="51">
        <f>'Energía Transada'!D586</f>
        <v>2437.0793627744774</v>
      </c>
      <c r="J586" s="51">
        <f>CMG!E579</f>
        <v>47.913530000000002</v>
      </c>
      <c r="K586" s="18">
        <f t="shared" ref="K586:K649" si="57">I586*J586</f>
        <v>116769.07516067581</v>
      </c>
    </row>
    <row r="587" spans="1:11" x14ac:dyDescent="0.2">
      <c r="A587" s="40">
        <f t="shared" si="53"/>
        <v>44798</v>
      </c>
      <c r="B587" s="4">
        <f t="shared" si="54"/>
        <v>2</v>
      </c>
      <c r="C587" s="4">
        <f t="shared" si="55"/>
        <v>2022</v>
      </c>
      <c r="D587" s="4">
        <f t="shared" si="56"/>
        <v>8</v>
      </c>
      <c r="E587" s="41">
        <v>578</v>
      </c>
      <c r="F587" s="51">
        <f>'Energía Transada'!G587*1000</f>
        <v>11520</v>
      </c>
      <c r="G587" s="51">
        <f>CMG!F580</f>
        <v>102.2971</v>
      </c>
      <c r="H587" s="18">
        <f t="shared" ref="H587:H650" si="58">F587*G587</f>
        <v>1178462.5919999999</v>
      </c>
      <c r="I587" s="51">
        <f>'Energía Transada'!D587</f>
        <v>2348.2043544326821</v>
      </c>
      <c r="J587" s="51">
        <f>CMG!E580</f>
        <v>0</v>
      </c>
      <c r="K587" s="18">
        <f t="shared" si="57"/>
        <v>0</v>
      </c>
    </row>
    <row r="588" spans="1:11" x14ac:dyDescent="0.2">
      <c r="A588" s="40">
        <f t="shared" ref="A588:A651" si="59">IF(B587=24,A587+1,A587)</f>
        <v>44798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8</v>
      </c>
      <c r="E588" s="41">
        <v>579</v>
      </c>
      <c r="F588" s="51">
        <f>'Energía Transada'!G588*1000</f>
        <v>11520</v>
      </c>
      <c r="G588" s="51">
        <f>CMG!F581</f>
        <v>87.011859999999999</v>
      </c>
      <c r="H588" s="18">
        <f t="shared" si="58"/>
        <v>1002376.6272</v>
      </c>
      <c r="I588" s="51">
        <f>'Energía Transada'!D588</f>
        <v>941.27200713254263</v>
      </c>
      <c r="J588" s="51">
        <f>CMG!E581</f>
        <v>0</v>
      </c>
      <c r="K588" s="18">
        <f t="shared" si="57"/>
        <v>0</v>
      </c>
    </row>
    <row r="589" spans="1:11" x14ac:dyDescent="0.2">
      <c r="A589" s="40">
        <f t="shared" si="59"/>
        <v>44798</v>
      </c>
      <c r="B589" s="4">
        <f t="shared" si="60"/>
        <v>4</v>
      </c>
      <c r="C589" s="4">
        <f t="shared" si="55"/>
        <v>2022</v>
      </c>
      <c r="D589" s="4">
        <f t="shared" si="56"/>
        <v>8</v>
      </c>
      <c r="E589" s="41">
        <v>580</v>
      </c>
      <c r="F589" s="51">
        <f>'Energía Transada'!G589*1000</f>
        <v>11520</v>
      </c>
      <c r="G589" s="51">
        <f>CMG!F582</f>
        <v>87.011859999999999</v>
      </c>
      <c r="H589" s="18">
        <f t="shared" si="58"/>
        <v>1002376.6272</v>
      </c>
      <c r="I589" s="51">
        <f>'Energía Transada'!D589</f>
        <v>396.4527269760905</v>
      </c>
      <c r="J589" s="51">
        <f>CMG!E582</f>
        <v>0</v>
      </c>
      <c r="K589" s="18">
        <f t="shared" si="57"/>
        <v>0</v>
      </c>
    </row>
    <row r="590" spans="1:11" x14ac:dyDescent="0.2">
      <c r="A590" s="40">
        <f t="shared" si="59"/>
        <v>44798</v>
      </c>
      <c r="B590" s="4">
        <f t="shared" si="60"/>
        <v>5</v>
      </c>
      <c r="C590" s="4">
        <f t="shared" si="55"/>
        <v>2022</v>
      </c>
      <c r="D590" s="4">
        <f t="shared" si="56"/>
        <v>8</v>
      </c>
      <c r="E590" s="41">
        <v>581</v>
      </c>
      <c r="F590" s="51">
        <f>'Energía Transada'!G590*1000</f>
        <v>11520</v>
      </c>
      <c r="G590" s="51">
        <f>CMG!F583</f>
        <v>87.011859999999999</v>
      </c>
      <c r="H590" s="18">
        <f t="shared" si="58"/>
        <v>1002376.6272</v>
      </c>
      <c r="I590" s="51">
        <f>'Energía Transada'!D590</f>
        <v>716.3197919984699</v>
      </c>
      <c r="J590" s="51">
        <f>CMG!E583</f>
        <v>0</v>
      </c>
      <c r="K590" s="18">
        <f t="shared" si="57"/>
        <v>0</v>
      </c>
    </row>
    <row r="591" spans="1:11" x14ac:dyDescent="0.2">
      <c r="A591" s="40">
        <f t="shared" si="59"/>
        <v>44798</v>
      </c>
      <c r="B591" s="4">
        <f t="shared" si="60"/>
        <v>6</v>
      </c>
      <c r="C591" s="4">
        <f t="shared" si="55"/>
        <v>2022</v>
      </c>
      <c r="D591" s="4">
        <f t="shared" si="56"/>
        <v>8</v>
      </c>
      <c r="E591" s="41">
        <v>582</v>
      </c>
      <c r="F591" s="51">
        <f>'Energía Transada'!G591*1000</f>
        <v>11520</v>
      </c>
      <c r="G591" s="51">
        <f>CMG!F584</f>
        <v>111.01033</v>
      </c>
      <c r="H591" s="18">
        <f t="shared" si="58"/>
        <v>1278839.0015999998</v>
      </c>
      <c r="I591" s="51">
        <f>'Energía Transada'!D591</f>
        <v>4016.0461662665216</v>
      </c>
      <c r="J591" s="51">
        <f>CMG!E584</f>
        <v>0</v>
      </c>
      <c r="K591" s="18">
        <f t="shared" si="57"/>
        <v>0</v>
      </c>
    </row>
    <row r="592" spans="1:11" x14ac:dyDescent="0.2">
      <c r="A592" s="40">
        <f t="shared" si="59"/>
        <v>44798</v>
      </c>
      <c r="B592" s="4">
        <f t="shared" si="60"/>
        <v>7</v>
      </c>
      <c r="C592" s="4">
        <f t="shared" si="55"/>
        <v>2022</v>
      </c>
      <c r="D592" s="4">
        <f t="shared" si="56"/>
        <v>8</v>
      </c>
      <c r="E592" s="41">
        <v>583</v>
      </c>
      <c r="F592" s="51">
        <f>'Energía Transada'!G592*1000</f>
        <v>11520</v>
      </c>
      <c r="G592" s="51">
        <f>CMG!F585</f>
        <v>102.16733000000001</v>
      </c>
      <c r="H592" s="18">
        <f t="shared" si="58"/>
        <v>1176967.6416</v>
      </c>
      <c r="I592" s="51">
        <f>'Energía Transada'!D592</f>
        <v>5440.2884792078448</v>
      </c>
      <c r="J592" s="51">
        <f>CMG!E585</f>
        <v>0</v>
      </c>
      <c r="K592" s="18">
        <f t="shared" si="57"/>
        <v>0</v>
      </c>
    </row>
    <row r="593" spans="1:11" x14ac:dyDescent="0.2">
      <c r="A593" s="40">
        <f t="shared" si="59"/>
        <v>44798</v>
      </c>
      <c r="B593" s="4">
        <f t="shared" si="60"/>
        <v>8</v>
      </c>
      <c r="C593" s="4">
        <f t="shared" si="55"/>
        <v>2022</v>
      </c>
      <c r="D593" s="4">
        <f t="shared" si="56"/>
        <v>8</v>
      </c>
      <c r="E593" s="41">
        <v>584</v>
      </c>
      <c r="F593" s="51">
        <f>'Energía Transada'!G593*1000</f>
        <v>11520</v>
      </c>
      <c r="G593" s="51">
        <f>CMG!F586</f>
        <v>87.150899999999993</v>
      </c>
      <c r="H593" s="18">
        <f t="shared" si="58"/>
        <v>1003978.3679999999</v>
      </c>
      <c r="I593" s="51">
        <f>'Energía Transada'!D593</f>
        <v>3915.2313872464019</v>
      </c>
      <c r="J593" s="51">
        <f>CMG!E586</f>
        <v>0</v>
      </c>
      <c r="K593" s="18">
        <f t="shared" si="57"/>
        <v>0</v>
      </c>
    </row>
    <row r="594" spans="1:11" x14ac:dyDescent="0.2">
      <c r="A594" s="40">
        <f t="shared" si="59"/>
        <v>44798</v>
      </c>
      <c r="B594" s="4">
        <f t="shared" si="60"/>
        <v>9</v>
      </c>
      <c r="C594" s="4">
        <f t="shared" si="55"/>
        <v>2022</v>
      </c>
      <c r="D594" s="4">
        <f t="shared" si="56"/>
        <v>8</v>
      </c>
      <c r="E594" s="41">
        <v>585</v>
      </c>
      <c r="F594" s="51">
        <f>'Energía Transada'!G594*1000</f>
        <v>0</v>
      </c>
      <c r="G594" s="51">
        <f>CMG!F587</f>
        <v>4.0321899999999999</v>
      </c>
      <c r="H594" s="18">
        <f t="shared" si="58"/>
        <v>0</v>
      </c>
      <c r="I594" s="51">
        <f>'Energía Transada'!D594</f>
        <v>2883.6002282390391</v>
      </c>
      <c r="J594" s="51">
        <f>CMG!E587</f>
        <v>4.0321899999999999</v>
      </c>
      <c r="K594" s="18">
        <f t="shared" si="57"/>
        <v>11627.224004303171</v>
      </c>
    </row>
    <row r="595" spans="1:11" x14ac:dyDescent="0.2">
      <c r="A595" s="40">
        <f t="shared" si="59"/>
        <v>44798</v>
      </c>
      <c r="B595" s="4">
        <f t="shared" si="60"/>
        <v>10</v>
      </c>
      <c r="C595" s="4">
        <f t="shared" si="55"/>
        <v>2022</v>
      </c>
      <c r="D595" s="4">
        <f t="shared" si="56"/>
        <v>8</v>
      </c>
      <c r="E595" s="41">
        <v>586</v>
      </c>
      <c r="F595" s="51">
        <f>'Energía Transada'!G595*1000</f>
        <v>0</v>
      </c>
      <c r="G595" s="51">
        <f>CMG!F588</f>
        <v>37.513260000000002</v>
      </c>
      <c r="H595" s="18">
        <f t="shared" si="58"/>
        <v>0</v>
      </c>
      <c r="I595" s="51">
        <f>'Energía Transada'!D595</f>
        <v>3203.4613306309666</v>
      </c>
      <c r="J595" s="51">
        <f>CMG!E588</f>
        <v>37.439109999999999</v>
      </c>
      <c r="K595" s="18">
        <f t="shared" si="57"/>
        <v>119934.74113823913</v>
      </c>
    </row>
    <row r="596" spans="1:11" x14ac:dyDescent="0.2">
      <c r="A596" s="40">
        <f t="shared" si="59"/>
        <v>44798</v>
      </c>
      <c r="B596" s="4">
        <f t="shared" si="60"/>
        <v>11</v>
      </c>
      <c r="C596" s="4">
        <f t="shared" si="55"/>
        <v>2022</v>
      </c>
      <c r="D596" s="4">
        <f t="shared" si="56"/>
        <v>8</v>
      </c>
      <c r="E596" s="41">
        <v>587</v>
      </c>
      <c r="F596" s="51">
        <f>'Energía Transada'!G596*1000</f>
        <v>0</v>
      </c>
      <c r="G596" s="51">
        <f>CMG!F589</f>
        <v>31.256419999999999</v>
      </c>
      <c r="H596" s="18">
        <f t="shared" si="58"/>
        <v>0</v>
      </c>
      <c r="I596" s="51">
        <f>'Energía Transada'!D596</f>
        <v>2531.6929484370276</v>
      </c>
      <c r="J596" s="51">
        <f>CMG!E589</f>
        <v>31.200800000000001</v>
      </c>
      <c r="K596" s="18">
        <f t="shared" si="57"/>
        <v>78990.845345594018</v>
      </c>
    </row>
    <row r="597" spans="1:11" x14ac:dyDescent="0.2">
      <c r="A597" s="40">
        <f t="shared" si="59"/>
        <v>44798</v>
      </c>
      <c r="B597" s="4">
        <f t="shared" si="60"/>
        <v>12</v>
      </c>
      <c r="C597" s="4">
        <f t="shared" si="55"/>
        <v>2022</v>
      </c>
      <c r="D597" s="4">
        <f t="shared" si="56"/>
        <v>8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>'Energía Transada'!D597</f>
        <v>1178.8962277563476</v>
      </c>
      <c r="J597" s="51">
        <f>CMG!E590</f>
        <v>0</v>
      </c>
      <c r="K597" s="18">
        <f t="shared" si="57"/>
        <v>0</v>
      </c>
    </row>
    <row r="598" spans="1:11" x14ac:dyDescent="0.2">
      <c r="A598" s="40">
        <f t="shared" si="59"/>
        <v>44798</v>
      </c>
      <c r="B598" s="4">
        <f t="shared" si="60"/>
        <v>13</v>
      </c>
      <c r="C598" s="4">
        <f t="shared" si="55"/>
        <v>2022</v>
      </c>
      <c r="D598" s="4">
        <f t="shared" si="56"/>
        <v>8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>'Energía Transada'!D598</f>
        <v>977.30032704580583</v>
      </c>
      <c r="J598" s="51">
        <f>CMG!E591</f>
        <v>0</v>
      </c>
      <c r="K598" s="18">
        <f t="shared" si="57"/>
        <v>0</v>
      </c>
    </row>
    <row r="599" spans="1:11" x14ac:dyDescent="0.2">
      <c r="A599" s="40">
        <f t="shared" si="59"/>
        <v>44798</v>
      </c>
      <c r="B599" s="4">
        <f t="shared" si="60"/>
        <v>14</v>
      </c>
      <c r="C599" s="4">
        <f t="shared" si="55"/>
        <v>2022</v>
      </c>
      <c r="D599" s="4">
        <f t="shared" si="56"/>
        <v>8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>'Energía Transada'!D599</f>
        <v>102.47653854280097</v>
      </c>
      <c r="J599" s="51">
        <f>CMG!E592</f>
        <v>0</v>
      </c>
      <c r="K599" s="18">
        <f t="shared" si="57"/>
        <v>0</v>
      </c>
    </row>
    <row r="600" spans="1:11" x14ac:dyDescent="0.2">
      <c r="A600" s="40">
        <f t="shared" si="59"/>
        <v>44798</v>
      </c>
      <c r="B600" s="4">
        <f t="shared" si="60"/>
        <v>15</v>
      </c>
      <c r="C600" s="4">
        <f t="shared" si="55"/>
        <v>2022</v>
      </c>
      <c r="D600" s="4">
        <f t="shared" si="56"/>
        <v>8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2.6458197329212672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44798</v>
      </c>
      <c r="B601" s="4">
        <f t="shared" si="60"/>
        <v>16</v>
      </c>
      <c r="C601" s="4">
        <f t="shared" si="55"/>
        <v>2022</v>
      </c>
      <c r="D601" s="4">
        <f t="shared" si="56"/>
        <v>8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3.5019237513737465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44798</v>
      </c>
      <c r="B602" s="4">
        <f t="shared" si="60"/>
        <v>17</v>
      </c>
      <c r="C602" s="4">
        <f t="shared" si="55"/>
        <v>2022</v>
      </c>
      <c r="D602" s="4">
        <f t="shared" si="56"/>
        <v>8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>'Energía Transada'!D602</f>
        <v>148.22584064225512</v>
      </c>
      <c r="J602" s="51">
        <f>CMG!E595</f>
        <v>0</v>
      </c>
      <c r="K602" s="18">
        <f t="shared" si="57"/>
        <v>0</v>
      </c>
    </row>
    <row r="603" spans="1:11" x14ac:dyDescent="0.2">
      <c r="A603" s="40">
        <f t="shared" si="59"/>
        <v>44798</v>
      </c>
      <c r="B603" s="4">
        <f t="shared" si="60"/>
        <v>18</v>
      </c>
      <c r="C603" s="4">
        <f t="shared" si="55"/>
        <v>2022</v>
      </c>
      <c r="D603" s="4">
        <f t="shared" si="56"/>
        <v>8</v>
      </c>
      <c r="E603" s="41">
        <v>594</v>
      </c>
      <c r="F603" s="51">
        <f>'Energía Transada'!G603*1000</f>
        <v>0</v>
      </c>
      <c r="G603" s="51">
        <f>CMG!F596</f>
        <v>98.876689999999996</v>
      </c>
      <c r="H603" s="18">
        <f t="shared" si="58"/>
        <v>0</v>
      </c>
      <c r="I603" s="51">
        <f>'Energía Transada'!D603</f>
        <v>143.99088260789651</v>
      </c>
      <c r="J603" s="51">
        <f>CMG!E596</f>
        <v>98.691299999999998</v>
      </c>
      <c r="K603" s="18">
        <f t="shared" si="57"/>
        <v>14210.647392720697</v>
      </c>
    </row>
    <row r="604" spans="1:11" x14ac:dyDescent="0.2">
      <c r="A604" s="40">
        <f t="shared" si="59"/>
        <v>44798</v>
      </c>
      <c r="B604" s="4">
        <f t="shared" si="60"/>
        <v>19</v>
      </c>
      <c r="C604" s="4">
        <f t="shared" si="55"/>
        <v>2022</v>
      </c>
      <c r="D604" s="4">
        <f t="shared" si="56"/>
        <v>8</v>
      </c>
      <c r="E604" s="41">
        <v>595</v>
      </c>
      <c r="F604" s="51">
        <f>'Energía Transada'!G604*1000</f>
        <v>11520</v>
      </c>
      <c r="G604" s="51">
        <f>CMG!F597</f>
        <v>132.30215000000001</v>
      </c>
      <c r="H604" s="18">
        <f t="shared" si="58"/>
        <v>1524120.7680000002</v>
      </c>
      <c r="I604" s="51">
        <f>'Energía Transada'!D604</f>
        <v>341.2818798319538</v>
      </c>
      <c r="J604" s="51">
        <f>CMG!E597</f>
        <v>44.317</v>
      </c>
      <c r="K604" s="18">
        <f t="shared" si="57"/>
        <v>15124.589068512696</v>
      </c>
    </row>
    <row r="605" spans="1:11" x14ac:dyDescent="0.2">
      <c r="A605" s="40">
        <f t="shared" si="59"/>
        <v>44798</v>
      </c>
      <c r="B605" s="4">
        <f t="shared" si="60"/>
        <v>20</v>
      </c>
      <c r="C605" s="4">
        <f t="shared" si="55"/>
        <v>2022</v>
      </c>
      <c r="D605" s="4">
        <f t="shared" si="56"/>
        <v>8</v>
      </c>
      <c r="E605" s="41">
        <v>596</v>
      </c>
      <c r="F605" s="51">
        <f>'Energía Transada'!G605*1000</f>
        <v>11520</v>
      </c>
      <c r="G605" s="51">
        <f>CMG!F598</f>
        <v>124.84028000000001</v>
      </c>
      <c r="H605" s="18">
        <f t="shared" si="58"/>
        <v>1438160.0256000001</v>
      </c>
      <c r="I605" s="51">
        <f>'Energía Transada'!D605</f>
        <v>362.12558838882256</v>
      </c>
      <c r="J605" s="51">
        <f>CMG!E598</f>
        <v>0</v>
      </c>
      <c r="K605" s="18">
        <f t="shared" si="57"/>
        <v>0</v>
      </c>
    </row>
    <row r="606" spans="1:11" x14ac:dyDescent="0.2">
      <c r="A606" s="40">
        <f t="shared" si="59"/>
        <v>44798</v>
      </c>
      <c r="B606" s="4">
        <f t="shared" si="60"/>
        <v>21</v>
      </c>
      <c r="C606" s="4">
        <f t="shared" si="55"/>
        <v>2022</v>
      </c>
      <c r="D606" s="4">
        <f t="shared" si="56"/>
        <v>8</v>
      </c>
      <c r="E606" s="41">
        <v>597</v>
      </c>
      <c r="F606" s="51">
        <f>'Energía Transada'!G606*1000</f>
        <v>11520</v>
      </c>
      <c r="G606" s="51">
        <f>CMG!F599</f>
        <v>123.16252</v>
      </c>
      <c r="H606" s="18">
        <f t="shared" si="58"/>
        <v>1418832.2304</v>
      </c>
      <c r="I606" s="51">
        <f>'Energía Transada'!D606</f>
        <v>233.33251509961448</v>
      </c>
      <c r="J606" s="51">
        <f>CMG!E599</f>
        <v>0</v>
      </c>
      <c r="K606" s="18">
        <f t="shared" si="57"/>
        <v>0</v>
      </c>
    </row>
    <row r="607" spans="1:11" x14ac:dyDescent="0.2">
      <c r="A607" s="40">
        <f t="shared" si="59"/>
        <v>44798</v>
      </c>
      <c r="B607" s="4">
        <f t="shared" si="60"/>
        <v>22</v>
      </c>
      <c r="C607" s="4">
        <f t="shared" si="55"/>
        <v>2022</v>
      </c>
      <c r="D607" s="4">
        <f t="shared" si="56"/>
        <v>8</v>
      </c>
      <c r="E607" s="41">
        <v>598</v>
      </c>
      <c r="F607" s="51">
        <f>'Energía Transada'!G607*1000</f>
        <v>11520</v>
      </c>
      <c r="G607" s="51">
        <f>CMG!F600</f>
        <v>126.78685</v>
      </c>
      <c r="H607" s="18">
        <f t="shared" si="58"/>
        <v>1460584.5120000001</v>
      </c>
      <c r="I607" s="51">
        <f>'Energía Transada'!D607</f>
        <v>0</v>
      </c>
      <c r="J607" s="51">
        <f>CMG!E600</f>
        <v>0</v>
      </c>
      <c r="K607" s="18">
        <f t="shared" si="57"/>
        <v>0</v>
      </c>
    </row>
    <row r="608" spans="1:11" x14ac:dyDescent="0.2">
      <c r="A608" s="40">
        <f t="shared" si="59"/>
        <v>44798</v>
      </c>
      <c r="B608" s="4">
        <f t="shared" si="60"/>
        <v>23</v>
      </c>
      <c r="C608" s="4">
        <f t="shared" si="55"/>
        <v>2022</v>
      </c>
      <c r="D608" s="4">
        <f t="shared" si="56"/>
        <v>8</v>
      </c>
      <c r="E608" s="41">
        <v>599</v>
      </c>
      <c r="F608" s="51">
        <f>'Energía Transada'!G608*1000</f>
        <v>11520</v>
      </c>
      <c r="G608" s="51">
        <f>CMG!F601</f>
        <v>126.48096</v>
      </c>
      <c r="H608" s="18">
        <f t="shared" si="58"/>
        <v>1457060.6591999999</v>
      </c>
      <c r="I608" s="51">
        <f>'Energía Transada'!D608</f>
        <v>82.933809789722019</v>
      </c>
      <c r="J608" s="51">
        <f>CMG!E601</f>
        <v>0</v>
      </c>
      <c r="K608" s="18">
        <f t="shared" si="57"/>
        <v>0</v>
      </c>
    </row>
    <row r="609" spans="1:11" x14ac:dyDescent="0.2">
      <c r="A609" s="40">
        <f t="shared" si="59"/>
        <v>44798</v>
      </c>
      <c r="B609" s="4">
        <f t="shared" si="60"/>
        <v>24</v>
      </c>
      <c r="C609" s="4">
        <f t="shared" si="55"/>
        <v>2022</v>
      </c>
      <c r="D609" s="4">
        <f t="shared" si="56"/>
        <v>8</v>
      </c>
      <c r="E609" s="41">
        <v>600</v>
      </c>
      <c r="F609" s="51">
        <f>'Energía Transada'!G609*1000</f>
        <v>11520</v>
      </c>
      <c r="G609" s="51">
        <f>CMG!F602</f>
        <v>122.26339</v>
      </c>
      <c r="H609" s="18">
        <f t="shared" si="58"/>
        <v>1408474.2527999999</v>
      </c>
      <c r="I609" s="51">
        <f>'Energía Transada'!D609</f>
        <v>1761.6445068058824</v>
      </c>
      <c r="J609" s="51">
        <f>CMG!E602</f>
        <v>0</v>
      </c>
      <c r="K609" s="18">
        <f t="shared" si="57"/>
        <v>0</v>
      </c>
    </row>
    <row r="610" spans="1:11" x14ac:dyDescent="0.2">
      <c r="A610" s="40">
        <f t="shared" si="59"/>
        <v>44799</v>
      </c>
      <c r="B610" s="4">
        <f t="shared" si="60"/>
        <v>1</v>
      </c>
      <c r="C610" s="4">
        <f t="shared" si="55"/>
        <v>2022</v>
      </c>
      <c r="D610" s="4">
        <f t="shared" si="56"/>
        <v>8</v>
      </c>
      <c r="E610" s="41">
        <v>601</v>
      </c>
      <c r="F610" s="51">
        <f>'Energía Transada'!G610*1000</f>
        <v>11520</v>
      </c>
      <c r="G610" s="51">
        <f>CMG!F603</f>
        <v>99.260199999999998</v>
      </c>
      <c r="H610" s="18">
        <f t="shared" si="58"/>
        <v>1143477.504</v>
      </c>
      <c r="I610" s="51">
        <f>'Energía Transada'!D610</f>
        <v>1588.8923578418242</v>
      </c>
      <c r="J610" s="51">
        <f>CMG!E603</f>
        <v>0</v>
      </c>
      <c r="K610" s="18">
        <f t="shared" si="57"/>
        <v>0</v>
      </c>
    </row>
    <row r="611" spans="1:11" x14ac:dyDescent="0.2">
      <c r="A611" s="40">
        <f t="shared" si="59"/>
        <v>44799</v>
      </c>
      <c r="B611" s="4">
        <f t="shared" si="60"/>
        <v>2</v>
      </c>
      <c r="C611" s="4">
        <f t="shared" si="55"/>
        <v>2022</v>
      </c>
      <c r="D611" s="4">
        <f t="shared" si="56"/>
        <v>8</v>
      </c>
      <c r="E611" s="41">
        <v>602</v>
      </c>
      <c r="F611" s="51">
        <f>'Energía Transada'!G611*1000</f>
        <v>11520</v>
      </c>
      <c r="G611" s="51">
        <f>CMG!F604</f>
        <v>91.340260000000001</v>
      </c>
      <c r="H611" s="18">
        <f t="shared" si="58"/>
        <v>1052239.7952000001</v>
      </c>
      <c r="I611" s="51">
        <f>'Energía Transada'!D611</f>
        <v>1964.0246428533278</v>
      </c>
      <c r="J611" s="51">
        <f>CMG!E604</f>
        <v>0</v>
      </c>
      <c r="K611" s="18">
        <f t="shared" si="57"/>
        <v>0</v>
      </c>
    </row>
    <row r="612" spans="1:11" x14ac:dyDescent="0.2">
      <c r="A612" s="40">
        <f t="shared" si="59"/>
        <v>44799</v>
      </c>
      <c r="B612" s="4">
        <f t="shared" si="60"/>
        <v>3</v>
      </c>
      <c r="C612" s="4">
        <f t="shared" si="55"/>
        <v>2022</v>
      </c>
      <c r="D612" s="4">
        <f t="shared" si="56"/>
        <v>8</v>
      </c>
      <c r="E612" s="41">
        <v>603</v>
      </c>
      <c r="F612" s="51">
        <f>'Energía Transada'!G612*1000</f>
        <v>11520</v>
      </c>
      <c r="G612" s="51">
        <f>CMG!F605</f>
        <v>86.057239999999993</v>
      </c>
      <c r="H612" s="18">
        <f t="shared" si="58"/>
        <v>991379.4047999999</v>
      </c>
      <c r="I612" s="51">
        <f>'Energía Transada'!D612</f>
        <v>1597.9385915576684</v>
      </c>
      <c r="J612" s="51">
        <f>CMG!E605</f>
        <v>50.60521</v>
      </c>
      <c r="K612" s="18">
        <f t="shared" si="57"/>
        <v>80864.017992880035</v>
      </c>
    </row>
    <row r="613" spans="1:11" x14ac:dyDescent="0.2">
      <c r="A613" s="40">
        <f t="shared" si="59"/>
        <v>44799</v>
      </c>
      <c r="B613" s="4">
        <f t="shared" si="60"/>
        <v>4</v>
      </c>
      <c r="C613" s="4">
        <f t="shared" si="55"/>
        <v>2022</v>
      </c>
      <c r="D613" s="4">
        <f t="shared" si="56"/>
        <v>8</v>
      </c>
      <c r="E613" s="41">
        <v>604</v>
      </c>
      <c r="F613" s="51">
        <f>'Energía Transada'!G613*1000</f>
        <v>11520</v>
      </c>
      <c r="G613" s="51">
        <f>CMG!F606</f>
        <v>86.057239999999993</v>
      </c>
      <c r="H613" s="18">
        <f t="shared" si="58"/>
        <v>991379.4047999999</v>
      </c>
      <c r="I613" s="51">
        <f>'Energía Transada'!D613</f>
        <v>1717.5963951580675</v>
      </c>
      <c r="J613" s="51">
        <f>CMG!E606</f>
        <v>75.912400000000005</v>
      </c>
      <c r="K613" s="18">
        <f t="shared" si="57"/>
        <v>130386.86458779729</v>
      </c>
    </row>
    <row r="614" spans="1:11" x14ac:dyDescent="0.2">
      <c r="A614" s="40">
        <f t="shared" si="59"/>
        <v>44799</v>
      </c>
      <c r="B614" s="4">
        <f t="shared" si="60"/>
        <v>5</v>
      </c>
      <c r="C614" s="4">
        <f t="shared" si="55"/>
        <v>2022</v>
      </c>
      <c r="D614" s="4">
        <f t="shared" si="56"/>
        <v>8</v>
      </c>
      <c r="E614" s="41">
        <v>605</v>
      </c>
      <c r="F614" s="51">
        <f>'Energía Transada'!G614*1000</f>
        <v>11520</v>
      </c>
      <c r="G614" s="51">
        <f>CMG!F607</f>
        <v>86.057239999999993</v>
      </c>
      <c r="H614" s="18">
        <f t="shared" si="58"/>
        <v>991379.4047999999</v>
      </c>
      <c r="I614" s="51">
        <f>'Energía Transada'!D614</f>
        <v>2706.0230760179466</v>
      </c>
      <c r="J614" s="51">
        <f>CMG!E607</f>
        <v>5.0632700000000002</v>
      </c>
      <c r="K614" s="18">
        <f t="shared" si="57"/>
        <v>13701.325460109389</v>
      </c>
    </row>
    <row r="615" spans="1:11" x14ac:dyDescent="0.2">
      <c r="A615" s="40">
        <f t="shared" si="59"/>
        <v>44799</v>
      </c>
      <c r="B615" s="4">
        <f t="shared" si="60"/>
        <v>6</v>
      </c>
      <c r="C615" s="4">
        <f t="shared" si="55"/>
        <v>2022</v>
      </c>
      <c r="D615" s="4">
        <f t="shared" si="56"/>
        <v>8</v>
      </c>
      <c r="E615" s="41">
        <v>606</v>
      </c>
      <c r="F615" s="51">
        <f>'Energía Transada'!G615*1000</f>
        <v>11520</v>
      </c>
      <c r="G615" s="51">
        <f>CMG!F608</f>
        <v>93.757440000000003</v>
      </c>
      <c r="H615" s="18">
        <f t="shared" si="58"/>
        <v>1080085.7088000001</v>
      </c>
      <c r="I615" s="51">
        <f>'Energía Transada'!D615</f>
        <v>4183.1700209887995</v>
      </c>
      <c r="J615" s="51">
        <f>CMG!E608</f>
        <v>29.18017</v>
      </c>
      <c r="K615" s="18">
        <f t="shared" si="57"/>
        <v>122065.61235135674</v>
      </c>
    </row>
    <row r="616" spans="1:11" x14ac:dyDescent="0.2">
      <c r="A616" s="40">
        <f t="shared" si="59"/>
        <v>44799</v>
      </c>
      <c r="B616" s="4">
        <f t="shared" si="60"/>
        <v>7</v>
      </c>
      <c r="C616" s="4">
        <f t="shared" si="55"/>
        <v>2022</v>
      </c>
      <c r="D616" s="4">
        <f t="shared" si="56"/>
        <v>8</v>
      </c>
      <c r="E616" s="41">
        <v>607</v>
      </c>
      <c r="F616" s="51">
        <f>'Energía Transada'!G616*1000</f>
        <v>11520</v>
      </c>
      <c r="G616" s="51">
        <f>CMG!F609</f>
        <v>109.50576</v>
      </c>
      <c r="H616" s="18">
        <f t="shared" si="58"/>
        <v>1261506.3551999999</v>
      </c>
      <c r="I616" s="51">
        <f>'Energía Transada'!D616</f>
        <v>2638.5899651150075</v>
      </c>
      <c r="J616" s="51">
        <f>CMG!E609</f>
        <v>96.586640000000003</v>
      </c>
      <c r="K616" s="18">
        <f t="shared" si="57"/>
        <v>254852.5390681758</v>
      </c>
    </row>
    <row r="617" spans="1:11" x14ac:dyDescent="0.2">
      <c r="A617" s="40">
        <f t="shared" si="59"/>
        <v>44799</v>
      </c>
      <c r="B617" s="4">
        <f t="shared" si="60"/>
        <v>8</v>
      </c>
      <c r="C617" s="4">
        <f t="shared" si="55"/>
        <v>2022</v>
      </c>
      <c r="D617" s="4">
        <f t="shared" si="56"/>
        <v>8</v>
      </c>
      <c r="E617" s="41">
        <v>608</v>
      </c>
      <c r="F617" s="51">
        <f>'Energía Transada'!G617*1000</f>
        <v>11520</v>
      </c>
      <c r="G617" s="51">
        <f>CMG!F610</f>
        <v>98.179789999999997</v>
      </c>
      <c r="H617" s="18">
        <f t="shared" si="58"/>
        <v>1131031.1808</v>
      </c>
      <c r="I617" s="51">
        <f>'Energía Transada'!D617</f>
        <v>6643.054263562899</v>
      </c>
      <c r="J617" s="51">
        <f>CMG!E610</f>
        <v>86.597449999999995</v>
      </c>
      <c r="K617" s="18">
        <f t="shared" si="57"/>
        <v>575271.55943617492</v>
      </c>
    </row>
    <row r="618" spans="1:11" x14ac:dyDescent="0.2">
      <c r="A618" s="40">
        <f t="shared" si="59"/>
        <v>44799</v>
      </c>
      <c r="B618" s="4">
        <f t="shared" si="60"/>
        <v>9</v>
      </c>
      <c r="C618" s="4">
        <f t="shared" si="55"/>
        <v>2022</v>
      </c>
      <c r="D618" s="4">
        <f t="shared" si="56"/>
        <v>8</v>
      </c>
      <c r="E618" s="41">
        <v>609</v>
      </c>
      <c r="F618" s="51">
        <f>'Energía Transada'!G618*1000</f>
        <v>0</v>
      </c>
      <c r="G618" s="51">
        <f>CMG!F611</f>
        <v>61.54663</v>
      </c>
      <c r="H618" s="18">
        <f t="shared" si="58"/>
        <v>0</v>
      </c>
      <c r="I618" s="51">
        <f>'Energía Transada'!D618</f>
        <v>5040.4930139287926</v>
      </c>
      <c r="J618" s="51">
        <f>CMG!E611</f>
        <v>58.049039999999998</v>
      </c>
      <c r="K618" s="18">
        <f t="shared" si="57"/>
        <v>292595.78058527305</v>
      </c>
    </row>
    <row r="619" spans="1:11" x14ac:dyDescent="0.2">
      <c r="A619" s="40">
        <f t="shared" si="59"/>
        <v>44799</v>
      </c>
      <c r="B619" s="4">
        <f t="shared" si="60"/>
        <v>10</v>
      </c>
      <c r="C619" s="4">
        <f t="shared" si="55"/>
        <v>2022</v>
      </c>
      <c r="D619" s="4">
        <f t="shared" si="56"/>
        <v>8</v>
      </c>
      <c r="E619" s="41">
        <v>610</v>
      </c>
      <c r="F619" s="51">
        <f>'Energía Transada'!G619*1000</f>
        <v>0</v>
      </c>
      <c r="G619" s="51">
        <f>CMG!F612</f>
        <v>42.648650000000004</v>
      </c>
      <c r="H619" s="18">
        <f t="shared" si="58"/>
        <v>0</v>
      </c>
      <c r="I619" s="51">
        <f>'Energía Transada'!D619</f>
        <v>8155.3380162789254</v>
      </c>
      <c r="J619" s="51">
        <f>CMG!E612</f>
        <v>40.22231</v>
      </c>
      <c r="K619" s="18">
        <f t="shared" si="57"/>
        <v>328026.53384555597</v>
      </c>
    </row>
    <row r="620" spans="1:11" x14ac:dyDescent="0.2">
      <c r="A620" s="40">
        <f t="shared" si="59"/>
        <v>44799</v>
      </c>
      <c r="B620" s="4">
        <f t="shared" si="60"/>
        <v>11</v>
      </c>
      <c r="C620" s="4">
        <f t="shared" si="55"/>
        <v>2022</v>
      </c>
      <c r="D620" s="4">
        <f t="shared" si="56"/>
        <v>8</v>
      </c>
      <c r="E620" s="41">
        <v>611</v>
      </c>
      <c r="F620" s="51">
        <f>'Energía Transada'!G620*1000</f>
        <v>0</v>
      </c>
      <c r="G620" s="51">
        <f>CMG!F613</f>
        <v>81.241190000000003</v>
      </c>
      <c r="H620" s="18">
        <f t="shared" si="58"/>
        <v>0</v>
      </c>
      <c r="I620" s="51">
        <f>'Energía Transada'!D620</f>
        <v>5631.4543570480782</v>
      </c>
      <c r="J620" s="51">
        <f>CMG!E613</f>
        <v>76.617410000000007</v>
      </c>
      <c r="K620" s="18">
        <f t="shared" si="57"/>
        <v>431467.44737023901</v>
      </c>
    </row>
    <row r="621" spans="1:11" x14ac:dyDescent="0.2">
      <c r="A621" s="40">
        <f t="shared" si="59"/>
        <v>44799</v>
      </c>
      <c r="B621" s="4">
        <f t="shared" si="60"/>
        <v>12</v>
      </c>
      <c r="C621" s="4">
        <f t="shared" si="55"/>
        <v>2022</v>
      </c>
      <c r="D621" s="4">
        <f t="shared" si="56"/>
        <v>8</v>
      </c>
      <c r="E621" s="41">
        <v>612</v>
      </c>
      <c r="F621" s="51">
        <f>'Energía Transada'!G621*1000</f>
        <v>0</v>
      </c>
      <c r="G621" s="51">
        <f>CMG!F614</f>
        <v>88.053250000000006</v>
      </c>
      <c r="H621" s="18">
        <f t="shared" si="58"/>
        <v>0</v>
      </c>
      <c r="I621" s="51">
        <f>'Energía Transada'!D621</f>
        <v>5083.9127070219038</v>
      </c>
      <c r="J621" s="51">
        <f>CMG!E614</f>
        <v>83.035759999999996</v>
      </c>
      <c r="K621" s="18">
        <f t="shared" si="57"/>
        <v>422146.55540122109</v>
      </c>
    </row>
    <row r="622" spans="1:11" x14ac:dyDescent="0.2">
      <c r="A622" s="40">
        <f t="shared" si="59"/>
        <v>44799</v>
      </c>
      <c r="B622" s="4">
        <f t="shared" si="60"/>
        <v>13</v>
      </c>
      <c r="C622" s="4">
        <f t="shared" si="55"/>
        <v>2022</v>
      </c>
      <c r="D622" s="4">
        <f t="shared" si="56"/>
        <v>8</v>
      </c>
      <c r="E622" s="41">
        <v>613</v>
      </c>
      <c r="F622" s="51">
        <f>'Energía Transada'!G622*1000</f>
        <v>0</v>
      </c>
      <c r="G622" s="51">
        <f>CMG!F615</f>
        <v>83.218879999999999</v>
      </c>
      <c r="H622" s="18">
        <f t="shared" si="58"/>
        <v>0</v>
      </c>
      <c r="I622" s="51">
        <f>'Energía Transada'!D622</f>
        <v>7745.6856651639227</v>
      </c>
      <c r="J622" s="51">
        <f>CMG!E615</f>
        <v>78.485230000000001</v>
      </c>
      <c r="K622" s="18">
        <f t="shared" si="57"/>
        <v>607921.92093809345</v>
      </c>
    </row>
    <row r="623" spans="1:11" x14ac:dyDescent="0.2">
      <c r="A623" s="40">
        <f t="shared" si="59"/>
        <v>44799</v>
      </c>
      <c r="B623" s="4">
        <f t="shared" si="60"/>
        <v>14</v>
      </c>
      <c r="C623" s="4">
        <f t="shared" si="55"/>
        <v>2022</v>
      </c>
      <c r="D623" s="4">
        <f t="shared" si="56"/>
        <v>8</v>
      </c>
      <c r="E623" s="41">
        <v>614</v>
      </c>
      <c r="F623" s="51">
        <f>'Energía Transada'!G623*1000</f>
        <v>0</v>
      </c>
      <c r="G623" s="51">
        <f>CMG!F616</f>
        <v>73.733270000000005</v>
      </c>
      <c r="H623" s="18">
        <f t="shared" si="58"/>
        <v>0</v>
      </c>
      <c r="I623" s="51">
        <f>'Energía Transada'!D623</f>
        <v>6629.4697152071903</v>
      </c>
      <c r="J623" s="51">
        <f>CMG!E616</f>
        <v>69.530659999999997</v>
      </c>
      <c r="K623" s="18">
        <f t="shared" si="57"/>
        <v>460951.40474836796</v>
      </c>
    </row>
    <row r="624" spans="1:11" x14ac:dyDescent="0.2">
      <c r="A624" s="40">
        <f t="shared" si="59"/>
        <v>44799</v>
      </c>
      <c r="B624" s="4">
        <f t="shared" si="60"/>
        <v>15</v>
      </c>
      <c r="C624" s="4">
        <f t="shared" si="55"/>
        <v>2022</v>
      </c>
      <c r="D624" s="4">
        <f t="shared" si="56"/>
        <v>8</v>
      </c>
      <c r="E624" s="41">
        <v>615</v>
      </c>
      <c r="F624" s="51">
        <f>'Energía Transada'!G624*1000</f>
        <v>0</v>
      </c>
      <c r="G624" s="51">
        <f>CMG!F617</f>
        <v>93.711659999999995</v>
      </c>
      <c r="H624" s="18">
        <f t="shared" si="58"/>
        <v>0</v>
      </c>
      <c r="I624" s="51">
        <f>'Energía Transada'!D624</f>
        <v>3770.7043385202774</v>
      </c>
      <c r="J624" s="51">
        <f>CMG!E617</f>
        <v>88.382869999999997</v>
      </c>
      <c r="K624" s="18">
        <f t="shared" si="57"/>
        <v>333265.67135987367</v>
      </c>
    </row>
    <row r="625" spans="1:11" x14ac:dyDescent="0.2">
      <c r="A625" s="40">
        <f t="shared" si="59"/>
        <v>44799</v>
      </c>
      <c r="B625" s="4">
        <f t="shared" si="60"/>
        <v>16</v>
      </c>
      <c r="C625" s="4">
        <f t="shared" si="55"/>
        <v>2022</v>
      </c>
      <c r="D625" s="4">
        <f t="shared" si="56"/>
        <v>8</v>
      </c>
      <c r="E625" s="41">
        <v>616</v>
      </c>
      <c r="F625" s="51">
        <f>'Energía Transada'!G625*1000</f>
        <v>0</v>
      </c>
      <c r="G625" s="51">
        <f>CMG!F618</f>
        <v>95.515389999999996</v>
      </c>
      <c r="H625" s="18">
        <f t="shared" si="58"/>
        <v>0</v>
      </c>
      <c r="I625" s="51">
        <f>'Energía Transada'!D625</f>
        <v>4776.7938322743903</v>
      </c>
      <c r="J625" s="51">
        <f>CMG!E618</f>
        <v>90.085880000000003</v>
      </c>
      <c r="K625" s="18">
        <f t="shared" si="57"/>
        <v>430321.67595901084</v>
      </c>
    </row>
    <row r="626" spans="1:11" x14ac:dyDescent="0.2">
      <c r="A626" s="40">
        <f t="shared" si="59"/>
        <v>44799</v>
      </c>
      <c r="B626" s="4">
        <f t="shared" si="60"/>
        <v>17</v>
      </c>
      <c r="C626" s="4">
        <f t="shared" si="55"/>
        <v>2022</v>
      </c>
      <c r="D626" s="4">
        <f t="shared" si="56"/>
        <v>8</v>
      </c>
      <c r="E626" s="41">
        <v>617</v>
      </c>
      <c r="F626" s="51">
        <f>'Energía Transada'!G626*1000</f>
        <v>0</v>
      </c>
      <c r="G626" s="51">
        <f>CMG!F619</f>
        <v>95.515389999999996</v>
      </c>
      <c r="H626" s="18">
        <f t="shared" si="58"/>
        <v>0</v>
      </c>
      <c r="I626" s="51">
        <f>'Energía Transada'!D626</f>
        <v>13242.563812387203</v>
      </c>
      <c r="J626" s="51">
        <f>CMG!E619</f>
        <v>90.085880000000003</v>
      </c>
      <c r="K626" s="18">
        <f t="shared" si="57"/>
        <v>1192968.0144950561</v>
      </c>
    </row>
    <row r="627" spans="1:11" x14ac:dyDescent="0.2">
      <c r="A627" s="40">
        <f t="shared" si="59"/>
        <v>44799</v>
      </c>
      <c r="B627" s="4">
        <f t="shared" si="60"/>
        <v>18</v>
      </c>
      <c r="C627" s="4">
        <f t="shared" si="55"/>
        <v>2022</v>
      </c>
      <c r="D627" s="4">
        <f t="shared" si="56"/>
        <v>8</v>
      </c>
      <c r="E627" s="41">
        <v>618</v>
      </c>
      <c r="F627" s="51">
        <f>'Energía Transada'!G627*1000</f>
        <v>0</v>
      </c>
      <c r="G627" s="51">
        <f>CMG!F620</f>
        <v>108.01333</v>
      </c>
      <c r="H627" s="18">
        <f t="shared" si="58"/>
        <v>0</v>
      </c>
      <c r="I627" s="51">
        <f>'Energía Transada'!D627</f>
        <v>11834.100901033789</v>
      </c>
      <c r="J627" s="51">
        <f>CMG!E620</f>
        <v>101.87881</v>
      </c>
      <c r="K627" s="18">
        <f t="shared" si="57"/>
        <v>1205644.1172172502</v>
      </c>
    </row>
    <row r="628" spans="1:11" x14ac:dyDescent="0.2">
      <c r="A628" s="40">
        <f t="shared" si="59"/>
        <v>44799</v>
      </c>
      <c r="B628" s="4">
        <f t="shared" si="60"/>
        <v>19</v>
      </c>
      <c r="C628" s="4">
        <f t="shared" si="55"/>
        <v>2022</v>
      </c>
      <c r="D628" s="4">
        <f t="shared" si="56"/>
        <v>8</v>
      </c>
      <c r="E628" s="41">
        <v>619</v>
      </c>
      <c r="F628" s="51">
        <f>'Energía Transada'!G628*1000</f>
        <v>11520</v>
      </c>
      <c r="G628" s="51">
        <f>CMG!F621</f>
        <v>133.79662999999999</v>
      </c>
      <c r="H628" s="18">
        <f t="shared" si="58"/>
        <v>1541337.1775999998</v>
      </c>
      <c r="I628" s="51">
        <f>'Energía Transada'!D628</f>
        <v>16507.774637745417</v>
      </c>
      <c r="J628" s="51">
        <f>CMG!E621</f>
        <v>119.44002</v>
      </c>
      <c r="K628" s="18">
        <f t="shared" si="57"/>
        <v>1971688.9328878054</v>
      </c>
    </row>
    <row r="629" spans="1:11" x14ac:dyDescent="0.2">
      <c r="A629" s="40">
        <f t="shared" si="59"/>
        <v>44799</v>
      </c>
      <c r="B629" s="4">
        <f t="shared" si="60"/>
        <v>20</v>
      </c>
      <c r="C629" s="4">
        <f t="shared" si="55"/>
        <v>2022</v>
      </c>
      <c r="D629" s="4">
        <f t="shared" si="56"/>
        <v>8</v>
      </c>
      <c r="E629" s="41">
        <v>620</v>
      </c>
      <c r="F629" s="51">
        <f>'Energía Transada'!G629*1000</f>
        <v>11520</v>
      </c>
      <c r="G629" s="51">
        <f>CMG!F622</f>
        <v>130.86671000000001</v>
      </c>
      <c r="H629" s="18">
        <f t="shared" si="58"/>
        <v>1507584.4992000002</v>
      </c>
      <c r="I629" s="51">
        <f>'Energía Transada'!D629</f>
        <v>19549.049239133252</v>
      </c>
      <c r="J629" s="51">
        <f>CMG!E622</f>
        <v>116.8214</v>
      </c>
      <c r="K629" s="18">
        <f t="shared" si="57"/>
        <v>2283747.3007844812</v>
      </c>
    </row>
    <row r="630" spans="1:11" x14ac:dyDescent="0.2">
      <c r="A630" s="40">
        <f t="shared" si="59"/>
        <v>44799</v>
      </c>
      <c r="B630" s="4">
        <f t="shared" si="60"/>
        <v>21</v>
      </c>
      <c r="C630" s="4">
        <f t="shared" si="55"/>
        <v>2022</v>
      </c>
      <c r="D630" s="4">
        <f t="shared" si="56"/>
        <v>8</v>
      </c>
      <c r="E630" s="41">
        <v>621</v>
      </c>
      <c r="F630" s="51">
        <f>'Energía Transada'!G630*1000</f>
        <v>11520</v>
      </c>
      <c r="G630" s="51">
        <f>CMG!F623</f>
        <v>130.41806</v>
      </c>
      <c r="H630" s="18">
        <f t="shared" si="58"/>
        <v>1502416.0511999999</v>
      </c>
      <c r="I630" s="51">
        <f>'Energía Transada'!D630</f>
        <v>14024.634436104094</v>
      </c>
      <c r="J630" s="51">
        <f>CMG!E623</f>
        <v>116.4277</v>
      </c>
      <c r="K630" s="18">
        <f t="shared" si="57"/>
        <v>1632855.9307363967</v>
      </c>
    </row>
    <row r="631" spans="1:11" x14ac:dyDescent="0.2">
      <c r="A631" s="40">
        <f t="shared" si="59"/>
        <v>44799</v>
      </c>
      <c r="B631" s="4">
        <f t="shared" si="60"/>
        <v>22</v>
      </c>
      <c r="C631" s="4">
        <f t="shared" si="55"/>
        <v>2022</v>
      </c>
      <c r="D631" s="4">
        <f t="shared" si="56"/>
        <v>8</v>
      </c>
      <c r="E631" s="41">
        <v>622</v>
      </c>
      <c r="F631" s="51">
        <f>'Energía Transada'!G631*1000</f>
        <v>11520</v>
      </c>
      <c r="G631" s="51">
        <f>CMG!F624</f>
        <v>130.41806</v>
      </c>
      <c r="H631" s="18">
        <f t="shared" si="58"/>
        <v>1502416.0511999999</v>
      </c>
      <c r="I631" s="51">
        <f>'Energía Transada'!D631</f>
        <v>16031.963823812101</v>
      </c>
      <c r="J631" s="51">
        <f>CMG!E624</f>
        <v>116.4277</v>
      </c>
      <c r="K631" s="18">
        <f t="shared" si="57"/>
        <v>1866564.6744896481</v>
      </c>
    </row>
    <row r="632" spans="1:11" x14ac:dyDescent="0.2">
      <c r="A632" s="40">
        <f t="shared" si="59"/>
        <v>44799</v>
      </c>
      <c r="B632" s="4">
        <f t="shared" si="60"/>
        <v>23</v>
      </c>
      <c r="C632" s="4">
        <f t="shared" si="55"/>
        <v>2022</v>
      </c>
      <c r="D632" s="4">
        <f t="shared" si="56"/>
        <v>8</v>
      </c>
      <c r="E632" s="41">
        <v>623</v>
      </c>
      <c r="F632" s="51">
        <f>'Energía Transada'!G632*1000</f>
        <v>11520</v>
      </c>
      <c r="G632" s="51">
        <f>CMG!F625</f>
        <v>130.41806</v>
      </c>
      <c r="H632" s="18">
        <f t="shared" si="58"/>
        <v>1502416.0511999999</v>
      </c>
      <c r="I632" s="51">
        <f>'Energía Transada'!D632</f>
        <v>19261.552350658567</v>
      </c>
      <c r="J632" s="51">
        <f>CMG!E625</f>
        <v>116.4277</v>
      </c>
      <c r="K632" s="18">
        <f t="shared" si="57"/>
        <v>2242578.2386167706</v>
      </c>
    </row>
    <row r="633" spans="1:11" x14ac:dyDescent="0.2">
      <c r="A633" s="40">
        <f t="shared" si="59"/>
        <v>44799</v>
      </c>
      <c r="B633" s="4">
        <f t="shared" si="60"/>
        <v>24</v>
      </c>
      <c r="C633" s="4">
        <f t="shared" si="55"/>
        <v>2022</v>
      </c>
      <c r="D633" s="4">
        <f t="shared" si="56"/>
        <v>8</v>
      </c>
      <c r="E633" s="41">
        <v>624</v>
      </c>
      <c r="F633" s="51">
        <f>'Energía Transada'!G633*1000</f>
        <v>11520</v>
      </c>
      <c r="G633" s="51">
        <f>CMG!F626</f>
        <v>122.16851</v>
      </c>
      <c r="H633" s="18">
        <f t="shared" si="58"/>
        <v>1407381.2352</v>
      </c>
      <c r="I633" s="51">
        <f>'Energía Transada'!D633</f>
        <v>18111.689948445764</v>
      </c>
      <c r="J633" s="51">
        <f>CMG!E626</f>
        <v>109.06627</v>
      </c>
      <c r="K633" s="18">
        <f t="shared" si="57"/>
        <v>1975374.4660734718</v>
      </c>
    </row>
    <row r="634" spans="1:11" x14ac:dyDescent="0.2">
      <c r="A634" s="40">
        <f t="shared" si="59"/>
        <v>44800</v>
      </c>
      <c r="B634" s="4">
        <f t="shared" si="60"/>
        <v>1</v>
      </c>
      <c r="C634" s="4">
        <f t="shared" si="55"/>
        <v>2022</v>
      </c>
      <c r="D634" s="4">
        <f t="shared" si="56"/>
        <v>8</v>
      </c>
      <c r="E634" s="41">
        <v>625</v>
      </c>
      <c r="F634" s="51">
        <f>'Energía Transada'!G634*1000</f>
        <v>11520</v>
      </c>
      <c r="G634" s="51">
        <f>CMG!F627</f>
        <v>110.45944</v>
      </c>
      <c r="H634" s="18">
        <f t="shared" si="58"/>
        <v>1272492.7487999999</v>
      </c>
      <c r="I634" s="51">
        <f>'Energía Transada'!D634</f>
        <v>10630.128850953826</v>
      </c>
      <c r="J634" s="51">
        <f>CMG!E627</f>
        <v>98.292339999999996</v>
      </c>
      <c r="K634" s="18">
        <f t="shared" si="57"/>
        <v>1044860.2392617628</v>
      </c>
    </row>
    <row r="635" spans="1:11" x14ac:dyDescent="0.2">
      <c r="A635" s="40">
        <f t="shared" si="59"/>
        <v>44800</v>
      </c>
      <c r="B635" s="4">
        <f t="shared" si="60"/>
        <v>2</v>
      </c>
      <c r="C635" s="4">
        <f t="shared" si="55"/>
        <v>2022</v>
      </c>
      <c r="D635" s="4">
        <f t="shared" si="56"/>
        <v>8</v>
      </c>
      <c r="E635" s="41">
        <v>626</v>
      </c>
      <c r="F635" s="51">
        <f>'Energía Transada'!G635*1000</f>
        <v>11520</v>
      </c>
      <c r="G635" s="51">
        <f>CMG!F628</f>
        <v>110.45944</v>
      </c>
      <c r="H635" s="18">
        <f t="shared" si="58"/>
        <v>1272492.7487999999</v>
      </c>
      <c r="I635" s="51">
        <f>'Energía Transada'!D635</f>
        <v>5641.1801921212555</v>
      </c>
      <c r="J635" s="51">
        <f>CMG!E628</f>
        <v>98.292339999999996</v>
      </c>
      <c r="K635" s="18">
        <f t="shared" si="57"/>
        <v>554484.80144524772</v>
      </c>
    </row>
    <row r="636" spans="1:11" x14ac:dyDescent="0.2">
      <c r="A636" s="40">
        <f t="shared" si="59"/>
        <v>44800</v>
      </c>
      <c r="B636" s="4">
        <f t="shared" si="60"/>
        <v>3</v>
      </c>
      <c r="C636" s="4">
        <f t="shared" si="55"/>
        <v>2022</v>
      </c>
      <c r="D636" s="4">
        <f t="shared" si="56"/>
        <v>8</v>
      </c>
      <c r="E636" s="41">
        <v>627</v>
      </c>
      <c r="F636" s="51">
        <f>'Energía Transada'!G636*1000</f>
        <v>11520</v>
      </c>
      <c r="G636" s="51">
        <f>CMG!F629</f>
        <v>110.45944</v>
      </c>
      <c r="H636" s="18">
        <f t="shared" si="58"/>
        <v>1272492.7487999999</v>
      </c>
      <c r="I636" s="51">
        <f>'Energía Transada'!D636</f>
        <v>3229.9810220884319</v>
      </c>
      <c r="J636" s="51">
        <f>CMG!E629</f>
        <v>98.292339999999996</v>
      </c>
      <c r="K636" s="18">
        <f t="shared" si="57"/>
        <v>317482.39281666366</v>
      </c>
    </row>
    <row r="637" spans="1:11" x14ac:dyDescent="0.2">
      <c r="A637" s="40">
        <f t="shared" si="59"/>
        <v>44800</v>
      </c>
      <c r="B637" s="4">
        <f t="shared" si="60"/>
        <v>4</v>
      </c>
      <c r="C637" s="4">
        <f t="shared" si="55"/>
        <v>2022</v>
      </c>
      <c r="D637" s="4">
        <f t="shared" si="56"/>
        <v>8</v>
      </c>
      <c r="E637" s="41">
        <v>628</v>
      </c>
      <c r="F637" s="51">
        <f>'Energía Transada'!G637*1000</f>
        <v>11520</v>
      </c>
      <c r="G637" s="51">
        <f>CMG!F630</f>
        <v>110.45944</v>
      </c>
      <c r="H637" s="18">
        <f t="shared" si="58"/>
        <v>1272492.7487999999</v>
      </c>
      <c r="I637" s="51">
        <f>'Energía Transada'!D637</f>
        <v>2946.6150945081113</v>
      </c>
      <c r="J637" s="51">
        <f>CMG!E630</f>
        <v>98.292339999999996</v>
      </c>
      <c r="K637" s="18">
        <f t="shared" si="57"/>
        <v>289629.69271852338</v>
      </c>
    </row>
    <row r="638" spans="1:11" x14ac:dyDescent="0.2">
      <c r="A638" s="40">
        <f t="shared" si="59"/>
        <v>44800</v>
      </c>
      <c r="B638" s="4">
        <f t="shared" si="60"/>
        <v>5</v>
      </c>
      <c r="C638" s="4">
        <f t="shared" si="55"/>
        <v>2022</v>
      </c>
      <c r="D638" s="4">
        <f t="shared" si="56"/>
        <v>8</v>
      </c>
      <c r="E638" s="41">
        <v>629</v>
      </c>
      <c r="F638" s="51">
        <f>'Energía Transada'!G638*1000</f>
        <v>11520</v>
      </c>
      <c r="G638" s="51">
        <f>CMG!F631</f>
        <v>98.847459999999998</v>
      </c>
      <c r="H638" s="18">
        <f t="shared" si="58"/>
        <v>1138722.7392</v>
      </c>
      <c r="I638" s="51">
        <f>'Energía Transada'!D638</f>
        <v>1711.8634473817676</v>
      </c>
      <c r="J638" s="51">
        <f>CMG!E631</f>
        <v>87.963499999999996</v>
      </c>
      <c r="K638" s="18">
        <f t="shared" si="57"/>
        <v>150581.50035376611</v>
      </c>
    </row>
    <row r="639" spans="1:11" x14ac:dyDescent="0.2">
      <c r="A639" s="40">
        <f t="shared" si="59"/>
        <v>44800</v>
      </c>
      <c r="B639" s="4">
        <f t="shared" si="60"/>
        <v>6</v>
      </c>
      <c r="C639" s="4">
        <f t="shared" si="55"/>
        <v>2022</v>
      </c>
      <c r="D639" s="4">
        <f t="shared" si="56"/>
        <v>8</v>
      </c>
      <c r="E639" s="41">
        <v>630</v>
      </c>
      <c r="F639" s="51">
        <f>'Energía Transada'!G639*1000</f>
        <v>11520</v>
      </c>
      <c r="G639" s="51">
        <f>CMG!F632</f>
        <v>103.87992</v>
      </c>
      <c r="H639" s="18">
        <f t="shared" si="58"/>
        <v>1196696.6784000001</v>
      </c>
      <c r="I639" s="51">
        <f>'Energía Transada'!D639</f>
        <v>4448.6911807675351</v>
      </c>
      <c r="J639" s="51">
        <f>CMG!E632</f>
        <v>92.431749999999994</v>
      </c>
      <c r="K639" s="18">
        <f t="shared" si="57"/>
        <v>411200.31104790961</v>
      </c>
    </row>
    <row r="640" spans="1:11" x14ac:dyDescent="0.2">
      <c r="A640" s="40">
        <f t="shared" si="59"/>
        <v>44800</v>
      </c>
      <c r="B640" s="4">
        <f t="shared" si="60"/>
        <v>7</v>
      </c>
      <c r="C640" s="4">
        <f t="shared" si="55"/>
        <v>2022</v>
      </c>
      <c r="D640" s="4">
        <f t="shared" si="56"/>
        <v>8</v>
      </c>
      <c r="E640" s="41">
        <v>631</v>
      </c>
      <c r="F640" s="51">
        <f>'Energía Transada'!G640*1000</f>
        <v>11520</v>
      </c>
      <c r="G640" s="51">
        <f>CMG!F633</f>
        <v>109.2127</v>
      </c>
      <c r="H640" s="18">
        <f t="shared" si="58"/>
        <v>1258130.304</v>
      </c>
      <c r="I640" s="51">
        <f>'Energía Transada'!D640</f>
        <v>7838.1790870774912</v>
      </c>
      <c r="J640" s="51">
        <f>CMG!E633</f>
        <v>97.182100000000005</v>
      </c>
      <c r="K640" s="18">
        <f t="shared" si="57"/>
        <v>761730.70385827345</v>
      </c>
    </row>
    <row r="641" spans="1:11" x14ac:dyDescent="0.2">
      <c r="A641" s="40">
        <f t="shared" si="59"/>
        <v>44800</v>
      </c>
      <c r="B641" s="4">
        <f t="shared" si="60"/>
        <v>8</v>
      </c>
      <c r="C641" s="4">
        <f t="shared" si="55"/>
        <v>2022</v>
      </c>
      <c r="D641" s="4">
        <f t="shared" si="56"/>
        <v>8</v>
      </c>
      <c r="E641" s="41">
        <v>632</v>
      </c>
      <c r="F641" s="51">
        <f>'Energía Transada'!G641*1000</f>
        <v>11520</v>
      </c>
      <c r="G641" s="51">
        <f>CMG!F634</f>
        <v>74.713459999999998</v>
      </c>
      <c r="H641" s="18">
        <f t="shared" si="58"/>
        <v>860699.05920000002</v>
      </c>
      <c r="I641" s="51">
        <f>'Energía Transada'!D641</f>
        <v>7173.0515189593134</v>
      </c>
      <c r="J641" s="51">
        <f>CMG!E634</f>
        <v>66.486789999999999</v>
      </c>
      <c r="K641" s="18">
        <f t="shared" si="57"/>
        <v>476913.17000022886</v>
      </c>
    </row>
    <row r="642" spans="1:11" x14ac:dyDescent="0.2">
      <c r="A642" s="40">
        <f t="shared" si="59"/>
        <v>44800</v>
      </c>
      <c r="B642" s="4">
        <f t="shared" si="60"/>
        <v>9</v>
      </c>
      <c r="C642" s="4">
        <f t="shared" si="55"/>
        <v>2022</v>
      </c>
      <c r="D642" s="4">
        <f t="shared" si="56"/>
        <v>8</v>
      </c>
      <c r="E642" s="41">
        <v>633</v>
      </c>
      <c r="F642" s="51">
        <f>'Energía Transada'!G642*1000</f>
        <v>0</v>
      </c>
      <c r="G642" s="51">
        <f>CMG!F635</f>
        <v>34.735849999999999</v>
      </c>
      <c r="H642" s="18">
        <f t="shared" si="58"/>
        <v>0</v>
      </c>
      <c r="I642" s="51">
        <f>'Energía Transada'!D642</f>
        <v>5496.1462067138809</v>
      </c>
      <c r="J642" s="51">
        <f>CMG!E635</f>
        <v>33.962319999999998</v>
      </c>
      <c r="K642" s="18">
        <f t="shared" si="57"/>
        <v>186661.87623920297</v>
      </c>
    </row>
    <row r="643" spans="1:11" x14ac:dyDescent="0.2">
      <c r="A643" s="40">
        <f t="shared" si="59"/>
        <v>44800</v>
      </c>
      <c r="B643" s="4">
        <f t="shared" si="60"/>
        <v>10</v>
      </c>
      <c r="C643" s="4">
        <f t="shared" si="55"/>
        <v>2022</v>
      </c>
      <c r="D643" s="4">
        <f t="shared" si="56"/>
        <v>8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>'Energía Transada'!D643</f>
        <v>688.1940045120424</v>
      </c>
      <c r="J643" s="51">
        <f>CMG!E636</f>
        <v>28.14723</v>
      </c>
      <c r="K643" s="18">
        <f t="shared" si="57"/>
        <v>19370.754929621497</v>
      </c>
    </row>
    <row r="644" spans="1:11" x14ac:dyDescent="0.2">
      <c r="A644" s="40">
        <f t="shared" si="59"/>
        <v>44800</v>
      </c>
      <c r="B644" s="4">
        <f t="shared" si="60"/>
        <v>11</v>
      </c>
      <c r="C644" s="4">
        <f t="shared" si="55"/>
        <v>2022</v>
      </c>
      <c r="D644" s="4">
        <f t="shared" si="56"/>
        <v>8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>'Energía Transada'!D644</f>
        <v>111.2438772671657</v>
      </c>
      <c r="J644" s="51">
        <f>CMG!E637</f>
        <v>88.882630000000006</v>
      </c>
      <c r="K644" s="18">
        <f t="shared" si="57"/>
        <v>9887.6483829029003</v>
      </c>
    </row>
    <row r="645" spans="1:11" x14ac:dyDescent="0.2">
      <c r="A645" s="40">
        <f t="shared" si="59"/>
        <v>44800</v>
      </c>
      <c r="B645" s="4">
        <f t="shared" si="60"/>
        <v>12</v>
      </c>
      <c r="C645" s="4">
        <f t="shared" si="55"/>
        <v>2022</v>
      </c>
      <c r="D645" s="4">
        <f t="shared" si="56"/>
        <v>8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>'Energía Transada'!D645</f>
        <v>45.711444692214094</v>
      </c>
      <c r="J645" s="51">
        <f>CMG!E638</f>
        <v>88.882630000000006</v>
      </c>
      <c r="K645" s="18">
        <f t="shared" si="57"/>
        <v>4062.9534253435295</v>
      </c>
    </row>
    <row r="646" spans="1:11" x14ac:dyDescent="0.2">
      <c r="A646" s="40">
        <f t="shared" si="59"/>
        <v>44800</v>
      </c>
      <c r="B646" s="4">
        <f t="shared" si="60"/>
        <v>13</v>
      </c>
      <c r="C646" s="4">
        <f t="shared" si="55"/>
        <v>2022</v>
      </c>
      <c r="D646" s="4">
        <f t="shared" si="56"/>
        <v>8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>'Energía Transada'!D646</f>
        <v>56.701211736910572</v>
      </c>
      <c r="J646" s="51">
        <f>CMG!E639</f>
        <v>88.882630000000006</v>
      </c>
      <c r="K646" s="18">
        <f t="shared" si="57"/>
        <v>5039.7528233634803</v>
      </c>
    </row>
    <row r="647" spans="1:11" x14ac:dyDescent="0.2">
      <c r="A647" s="40">
        <f t="shared" si="59"/>
        <v>44800</v>
      </c>
      <c r="B647" s="4">
        <f t="shared" si="60"/>
        <v>14</v>
      </c>
      <c r="C647" s="4">
        <f t="shared" si="55"/>
        <v>2022</v>
      </c>
      <c r="D647" s="4">
        <f t="shared" si="56"/>
        <v>8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>'Energía Transada'!D647</f>
        <v>351.27905321174319</v>
      </c>
      <c r="J647" s="51">
        <f>CMG!E640</f>
        <v>88.882630000000006</v>
      </c>
      <c r="K647" s="18">
        <f t="shared" si="57"/>
        <v>31222.606113369682</v>
      </c>
    </row>
    <row r="648" spans="1:11" x14ac:dyDescent="0.2">
      <c r="A648" s="40">
        <f t="shared" si="59"/>
        <v>44800</v>
      </c>
      <c r="B648" s="4">
        <f t="shared" si="60"/>
        <v>15</v>
      </c>
      <c r="C648" s="4">
        <f t="shared" si="55"/>
        <v>2022</v>
      </c>
      <c r="D648" s="4">
        <f t="shared" si="56"/>
        <v>8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>'Energía Transada'!D648</f>
        <v>210.08745661386669</v>
      </c>
      <c r="J648" s="51">
        <f>CMG!E641</f>
        <v>88.882630000000006</v>
      </c>
      <c r="K648" s="18">
        <f t="shared" si="57"/>
        <v>18673.125673851366</v>
      </c>
    </row>
    <row r="649" spans="1:11" x14ac:dyDescent="0.2">
      <c r="A649" s="40">
        <f t="shared" si="59"/>
        <v>44800</v>
      </c>
      <c r="B649" s="4">
        <f t="shared" si="60"/>
        <v>16</v>
      </c>
      <c r="C649" s="4">
        <f t="shared" si="55"/>
        <v>2022</v>
      </c>
      <c r="D649" s="4">
        <f t="shared" si="56"/>
        <v>8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>'Energía Transada'!D649</f>
        <v>527.82670603496661</v>
      </c>
      <c r="J649" s="51">
        <f>CMG!E642</f>
        <v>88.882630000000006</v>
      </c>
      <c r="K649" s="18">
        <f t="shared" si="57"/>
        <v>46914.625816624706</v>
      </c>
    </row>
    <row r="650" spans="1:11" x14ac:dyDescent="0.2">
      <c r="A650" s="40">
        <f t="shared" si="59"/>
        <v>44800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8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>'Energía Transada'!D650</f>
        <v>1457.5358182140972</v>
      </c>
      <c r="J650" s="51">
        <f>CMG!E643</f>
        <v>88.882630000000006</v>
      </c>
      <c r="K650" s="18">
        <f t="shared" ref="K650:K713" si="63">I650*J650</f>
        <v>129549.61684207087</v>
      </c>
    </row>
    <row r="651" spans="1:11" x14ac:dyDescent="0.2">
      <c r="A651" s="40">
        <f t="shared" si="59"/>
        <v>44800</v>
      </c>
      <c r="B651" s="4">
        <f t="shared" si="60"/>
        <v>18</v>
      </c>
      <c r="C651" s="4">
        <f t="shared" si="61"/>
        <v>2022</v>
      </c>
      <c r="D651" s="4">
        <f t="shared" si="62"/>
        <v>8</v>
      </c>
      <c r="E651" s="41">
        <v>642</v>
      </c>
      <c r="F651" s="51">
        <f>'Energía Transada'!G651*1000</f>
        <v>0</v>
      </c>
      <c r="G651" s="51">
        <f>CMG!F644</f>
        <v>56.794969999999999</v>
      </c>
      <c r="H651" s="18">
        <f t="shared" ref="H651:H714" si="64">F651*G651</f>
        <v>0</v>
      </c>
      <c r="I651" s="51">
        <f>'Energía Transada'!D651</f>
        <v>1900.1423913146157</v>
      </c>
      <c r="J651" s="51">
        <f>CMG!E644</f>
        <v>88.882630000000006</v>
      </c>
      <c r="K651" s="18">
        <f t="shared" si="63"/>
        <v>168889.65311453221</v>
      </c>
    </row>
    <row r="652" spans="1:11" x14ac:dyDescent="0.2">
      <c r="A652" s="40">
        <f t="shared" ref="A652:A715" si="65">IF(B651=24,A651+1,A651)</f>
        <v>44800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8</v>
      </c>
      <c r="E652" s="41">
        <v>643</v>
      </c>
      <c r="F652" s="51">
        <f>'Energía Transada'!G652*1000</f>
        <v>11520</v>
      </c>
      <c r="G652" s="51">
        <f>CMG!F645</f>
        <v>119.90555000000001</v>
      </c>
      <c r="H652" s="18">
        <f t="shared" si="64"/>
        <v>1381311.936</v>
      </c>
      <c r="I652" s="51">
        <f>'Energía Transada'!D652</f>
        <v>1558.9130328216836</v>
      </c>
      <c r="J652" s="51">
        <f>CMG!E645</f>
        <v>89.000929999999997</v>
      </c>
      <c r="K652" s="18">
        <f t="shared" si="63"/>
        <v>138744.70971025035</v>
      </c>
    </row>
    <row r="653" spans="1:11" x14ac:dyDescent="0.2">
      <c r="A653" s="40">
        <f t="shared" si="65"/>
        <v>44800</v>
      </c>
      <c r="B653" s="4">
        <f t="shared" si="66"/>
        <v>20</v>
      </c>
      <c r="C653" s="4">
        <f t="shared" si="61"/>
        <v>2022</v>
      </c>
      <c r="D653" s="4">
        <f t="shared" si="62"/>
        <v>8</v>
      </c>
      <c r="E653" s="41">
        <v>644</v>
      </c>
      <c r="F653" s="51">
        <f>'Energía Transada'!G653*1000</f>
        <v>11520</v>
      </c>
      <c r="G653" s="51">
        <f>CMG!F646</f>
        <v>88.072699999999998</v>
      </c>
      <c r="H653" s="18">
        <f t="shared" si="64"/>
        <v>1014597.504</v>
      </c>
      <c r="I653" s="51">
        <f>'Energía Transada'!D653</f>
        <v>323.17011133778857</v>
      </c>
      <c r="J653" s="51">
        <f>CMG!E646</f>
        <v>86.389150000000001</v>
      </c>
      <c r="K653" s="18">
        <f t="shared" si="63"/>
        <v>27918.391223876919</v>
      </c>
    </row>
    <row r="654" spans="1:11" x14ac:dyDescent="0.2">
      <c r="A654" s="40">
        <f t="shared" si="65"/>
        <v>44800</v>
      </c>
      <c r="B654" s="4">
        <f t="shared" si="66"/>
        <v>21</v>
      </c>
      <c r="C654" s="4">
        <f t="shared" si="61"/>
        <v>2022</v>
      </c>
      <c r="D654" s="4">
        <f t="shared" si="62"/>
        <v>8</v>
      </c>
      <c r="E654" s="41">
        <v>645</v>
      </c>
      <c r="F654" s="51">
        <f>'Energía Transada'!G654*1000</f>
        <v>11520</v>
      </c>
      <c r="G654" s="51">
        <f>CMG!F647</f>
        <v>83.97757</v>
      </c>
      <c r="H654" s="18">
        <f t="shared" si="64"/>
        <v>967421.60640000005</v>
      </c>
      <c r="I654" s="51">
        <f>'Energía Transada'!D654</f>
        <v>1197.62579451137</v>
      </c>
      <c r="J654" s="51">
        <f>CMG!E647</f>
        <v>75.941999999999993</v>
      </c>
      <c r="K654" s="18">
        <f t="shared" si="63"/>
        <v>90950.098086782455</v>
      </c>
    </row>
    <row r="655" spans="1:11" x14ac:dyDescent="0.2">
      <c r="A655" s="40">
        <f t="shared" si="65"/>
        <v>44800</v>
      </c>
      <c r="B655" s="4">
        <f t="shared" si="66"/>
        <v>22</v>
      </c>
      <c r="C655" s="4">
        <f t="shared" si="61"/>
        <v>2022</v>
      </c>
      <c r="D655" s="4">
        <f t="shared" si="62"/>
        <v>8</v>
      </c>
      <c r="E655" s="41">
        <v>646</v>
      </c>
      <c r="F655" s="51">
        <f>'Energía Transada'!G655*1000</f>
        <v>11520</v>
      </c>
      <c r="G655" s="51">
        <f>CMG!F648</f>
        <v>83.695459999999997</v>
      </c>
      <c r="H655" s="18">
        <f t="shared" si="64"/>
        <v>964171.69919999992</v>
      </c>
      <c r="I655" s="51">
        <f>'Energía Transada'!D655</f>
        <v>3956.1176735456384</v>
      </c>
      <c r="J655" s="51">
        <f>CMG!E648</f>
        <v>75.687200000000004</v>
      </c>
      <c r="K655" s="18">
        <f t="shared" si="63"/>
        <v>299427.46958118345</v>
      </c>
    </row>
    <row r="656" spans="1:11" x14ac:dyDescent="0.2">
      <c r="A656" s="40">
        <f t="shared" si="65"/>
        <v>44800</v>
      </c>
      <c r="B656" s="4">
        <f t="shared" si="66"/>
        <v>23</v>
      </c>
      <c r="C656" s="4">
        <f t="shared" si="61"/>
        <v>2022</v>
      </c>
      <c r="D656" s="4">
        <f t="shared" si="62"/>
        <v>8</v>
      </c>
      <c r="E656" s="41">
        <v>647</v>
      </c>
      <c r="F656" s="51">
        <f>'Energía Transada'!G656*1000</f>
        <v>11520</v>
      </c>
      <c r="G656" s="51">
        <f>CMG!F649</f>
        <v>83.240440000000007</v>
      </c>
      <c r="H656" s="18">
        <f t="shared" si="64"/>
        <v>958929.86880000005</v>
      </c>
      <c r="I656" s="51">
        <f>'Energía Transada'!D656</f>
        <v>2454.4776672546259</v>
      </c>
      <c r="J656" s="51">
        <f>CMG!E649</f>
        <v>75.277680000000004</v>
      </c>
      <c r="K656" s="18">
        <f t="shared" si="63"/>
        <v>184767.38440274022</v>
      </c>
    </row>
    <row r="657" spans="1:11" x14ac:dyDescent="0.2">
      <c r="A657" s="40">
        <f t="shared" si="65"/>
        <v>44800</v>
      </c>
      <c r="B657" s="4">
        <f t="shared" si="66"/>
        <v>24</v>
      </c>
      <c r="C657" s="4">
        <f t="shared" si="61"/>
        <v>2022</v>
      </c>
      <c r="D657" s="4">
        <f t="shared" si="62"/>
        <v>8</v>
      </c>
      <c r="E657" s="41">
        <v>648</v>
      </c>
      <c r="F657" s="51">
        <f>'Energía Transada'!G657*1000</f>
        <v>11520</v>
      </c>
      <c r="G657" s="51">
        <f>CMG!F650</f>
        <v>85.215209999999999</v>
      </c>
      <c r="H657" s="18">
        <f t="shared" si="64"/>
        <v>981679.21919999993</v>
      </c>
      <c r="I657" s="51">
        <f>'Energía Transada'!D657</f>
        <v>3210.7063144704557</v>
      </c>
      <c r="J657" s="51">
        <f>CMG!E650</f>
        <v>26.973289999999999</v>
      </c>
      <c r="K657" s="18">
        <f t="shared" si="63"/>
        <v>86603.312525042798</v>
      </c>
    </row>
    <row r="658" spans="1:11" x14ac:dyDescent="0.2">
      <c r="A658" s="40">
        <f t="shared" si="65"/>
        <v>44801</v>
      </c>
      <c r="B658" s="4">
        <f t="shared" si="66"/>
        <v>1</v>
      </c>
      <c r="C658" s="4">
        <f t="shared" si="61"/>
        <v>2022</v>
      </c>
      <c r="D658" s="4">
        <f t="shared" si="62"/>
        <v>8</v>
      </c>
      <c r="E658" s="41">
        <v>649</v>
      </c>
      <c r="F658" s="51">
        <f>'Energía Transada'!G658*1000</f>
        <v>11520</v>
      </c>
      <c r="G658" s="51">
        <f>CMG!F651</f>
        <v>80.592259999999996</v>
      </c>
      <c r="H658" s="18">
        <f t="shared" si="64"/>
        <v>928422.83519999997</v>
      </c>
      <c r="I658" s="51">
        <f>'Energía Transada'!D658</f>
        <v>3856.0525169474558</v>
      </c>
      <c r="J658" s="51">
        <f>CMG!E651</f>
        <v>0</v>
      </c>
      <c r="K658" s="18">
        <f t="shared" si="63"/>
        <v>0</v>
      </c>
    </row>
    <row r="659" spans="1:11" x14ac:dyDescent="0.2">
      <c r="A659" s="40">
        <f t="shared" si="65"/>
        <v>44801</v>
      </c>
      <c r="B659" s="4">
        <f t="shared" si="66"/>
        <v>2</v>
      </c>
      <c r="C659" s="4">
        <f t="shared" si="61"/>
        <v>2022</v>
      </c>
      <c r="D659" s="4">
        <f t="shared" si="62"/>
        <v>8</v>
      </c>
      <c r="E659" s="41">
        <v>650</v>
      </c>
      <c r="F659" s="51">
        <f>'Energía Transada'!G659*1000</f>
        <v>11520</v>
      </c>
      <c r="G659" s="51">
        <f>CMG!F652</f>
        <v>75.623490000000004</v>
      </c>
      <c r="H659" s="18">
        <f t="shared" si="64"/>
        <v>871182.60480000009</v>
      </c>
      <c r="I659" s="51">
        <f>'Energía Transada'!D659</f>
        <v>4898.7942557677297</v>
      </c>
      <c r="J659" s="51">
        <f>CMG!E652</f>
        <v>0</v>
      </c>
      <c r="K659" s="18">
        <f t="shared" si="63"/>
        <v>0</v>
      </c>
    </row>
    <row r="660" spans="1:11" x14ac:dyDescent="0.2">
      <c r="A660" s="40">
        <f t="shared" si="65"/>
        <v>44801</v>
      </c>
      <c r="B660" s="4">
        <f t="shared" si="66"/>
        <v>3</v>
      </c>
      <c r="C660" s="4">
        <f t="shared" si="61"/>
        <v>2022</v>
      </c>
      <c r="D660" s="4">
        <f t="shared" si="62"/>
        <v>8</v>
      </c>
      <c r="E660" s="41">
        <v>651</v>
      </c>
      <c r="F660" s="51">
        <f>'Energía Transada'!G660*1000</f>
        <v>11520</v>
      </c>
      <c r="G660" s="51">
        <f>CMG!F653</f>
        <v>61.90934</v>
      </c>
      <c r="H660" s="18">
        <f t="shared" si="64"/>
        <v>713195.59680000006</v>
      </c>
      <c r="I660" s="51">
        <f>'Energía Transada'!D660</f>
        <v>4849.998860711662</v>
      </c>
      <c r="J660" s="51">
        <f>CMG!E653</f>
        <v>0</v>
      </c>
      <c r="K660" s="18">
        <f t="shared" si="63"/>
        <v>0</v>
      </c>
    </row>
    <row r="661" spans="1:11" x14ac:dyDescent="0.2">
      <c r="A661" s="40">
        <f t="shared" si="65"/>
        <v>44801</v>
      </c>
      <c r="B661" s="4">
        <f t="shared" si="66"/>
        <v>4</v>
      </c>
      <c r="C661" s="4">
        <f t="shared" si="61"/>
        <v>2022</v>
      </c>
      <c r="D661" s="4">
        <f t="shared" si="62"/>
        <v>8</v>
      </c>
      <c r="E661" s="41">
        <v>652</v>
      </c>
      <c r="F661" s="51">
        <f>'Energía Transada'!G661*1000</f>
        <v>11520</v>
      </c>
      <c r="G661" s="51">
        <f>CMG!F654</f>
        <v>61.90934</v>
      </c>
      <c r="H661" s="18">
        <f t="shared" si="64"/>
        <v>713195.59680000006</v>
      </c>
      <c r="I661" s="51">
        <f>'Energía Transada'!D661</f>
        <v>4290.6019424906726</v>
      </c>
      <c r="J661" s="51">
        <f>CMG!E654</f>
        <v>0</v>
      </c>
      <c r="K661" s="18">
        <f t="shared" si="63"/>
        <v>0</v>
      </c>
    </row>
    <row r="662" spans="1:11" x14ac:dyDescent="0.2">
      <c r="A662" s="40">
        <f t="shared" si="65"/>
        <v>44801</v>
      </c>
      <c r="B662" s="4">
        <f t="shared" si="66"/>
        <v>5</v>
      </c>
      <c r="C662" s="4">
        <f t="shared" si="61"/>
        <v>2022</v>
      </c>
      <c r="D662" s="4">
        <f t="shared" si="62"/>
        <v>8</v>
      </c>
      <c r="E662" s="41">
        <v>653</v>
      </c>
      <c r="F662" s="51">
        <f>'Energía Transada'!G662*1000</f>
        <v>11520</v>
      </c>
      <c r="G662" s="51">
        <f>CMG!F655</f>
        <v>61.90934</v>
      </c>
      <c r="H662" s="18">
        <f t="shared" si="64"/>
        <v>713195.59680000006</v>
      </c>
      <c r="I662" s="51">
        <f>'Energía Transada'!D662</f>
        <v>4289.2031937987522</v>
      </c>
      <c r="J662" s="51">
        <f>CMG!E655</f>
        <v>0</v>
      </c>
      <c r="K662" s="18">
        <f t="shared" si="63"/>
        <v>0</v>
      </c>
    </row>
    <row r="663" spans="1:11" x14ac:dyDescent="0.2">
      <c r="A663" s="40">
        <f t="shared" si="65"/>
        <v>44801</v>
      </c>
      <c r="B663" s="4">
        <f t="shared" si="66"/>
        <v>6</v>
      </c>
      <c r="C663" s="4">
        <f t="shared" si="61"/>
        <v>2022</v>
      </c>
      <c r="D663" s="4">
        <f t="shared" si="62"/>
        <v>8</v>
      </c>
      <c r="E663" s="41">
        <v>654</v>
      </c>
      <c r="F663" s="51">
        <f>'Energía Transada'!G663*1000</f>
        <v>11520</v>
      </c>
      <c r="G663" s="51">
        <f>CMG!F656</f>
        <v>61.90934</v>
      </c>
      <c r="H663" s="18">
        <f t="shared" si="64"/>
        <v>713195.59680000006</v>
      </c>
      <c r="I663" s="51">
        <f>'Energía Transada'!D663</f>
        <v>4288.9374325641447</v>
      </c>
      <c r="J663" s="51">
        <f>CMG!E656</f>
        <v>0</v>
      </c>
      <c r="K663" s="18">
        <f t="shared" si="63"/>
        <v>0</v>
      </c>
    </row>
    <row r="664" spans="1:11" x14ac:dyDescent="0.2">
      <c r="A664" s="40">
        <f t="shared" si="65"/>
        <v>44801</v>
      </c>
      <c r="B664" s="4">
        <f t="shared" si="66"/>
        <v>7</v>
      </c>
      <c r="C664" s="4">
        <f t="shared" si="61"/>
        <v>2022</v>
      </c>
      <c r="D664" s="4">
        <f t="shared" si="62"/>
        <v>8</v>
      </c>
      <c r="E664" s="41">
        <v>655</v>
      </c>
      <c r="F664" s="51">
        <f>'Energía Transada'!G664*1000</f>
        <v>11520</v>
      </c>
      <c r="G664" s="51">
        <f>CMG!F657</f>
        <v>61.90934</v>
      </c>
      <c r="H664" s="18">
        <f t="shared" si="64"/>
        <v>713195.59680000006</v>
      </c>
      <c r="I664" s="51">
        <f>'Energía Transada'!D664</f>
        <v>4289.7175300734325</v>
      </c>
      <c r="J664" s="51">
        <f>CMG!E657</f>
        <v>0</v>
      </c>
      <c r="K664" s="18">
        <f t="shared" si="63"/>
        <v>0</v>
      </c>
    </row>
    <row r="665" spans="1:11" x14ac:dyDescent="0.2">
      <c r="A665" s="40">
        <f t="shared" si="65"/>
        <v>44801</v>
      </c>
      <c r="B665" s="4">
        <f t="shared" si="66"/>
        <v>8</v>
      </c>
      <c r="C665" s="4">
        <f t="shared" si="61"/>
        <v>2022</v>
      </c>
      <c r="D665" s="4">
        <f t="shared" si="62"/>
        <v>8</v>
      </c>
      <c r="E665" s="41">
        <v>656</v>
      </c>
      <c r="F665" s="51">
        <f>'Energía Transada'!G665*1000</f>
        <v>11520</v>
      </c>
      <c r="G665" s="51">
        <f>CMG!F658</f>
        <v>53.655369999999998</v>
      </c>
      <c r="H665" s="18">
        <f t="shared" si="64"/>
        <v>618109.86239999998</v>
      </c>
      <c r="I665" s="51">
        <f>'Energía Transada'!D665</f>
        <v>3314.3980009227903</v>
      </c>
      <c r="J665" s="51">
        <f>CMG!E658</f>
        <v>0</v>
      </c>
      <c r="K665" s="18">
        <f t="shared" si="63"/>
        <v>0</v>
      </c>
    </row>
    <row r="666" spans="1:11" x14ac:dyDescent="0.2">
      <c r="A666" s="40">
        <f t="shared" si="65"/>
        <v>44801</v>
      </c>
      <c r="B666" s="4">
        <f t="shared" si="66"/>
        <v>9</v>
      </c>
      <c r="C666" s="4">
        <f t="shared" si="61"/>
        <v>2022</v>
      </c>
      <c r="D666" s="4">
        <f t="shared" si="62"/>
        <v>8</v>
      </c>
      <c r="E666" s="41">
        <v>657</v>
      </c>
      <c r="F666" s="51">
        <f>'Energía Transada'!G666*1000</f>
        <v>0</v>
      </c>
      <c r="G666" s="51">
        <f>CMG!F659</f>
        <v>0</v>
      </c>
      <c r="H666" s="18">
        <f t="shared" si="64"/>
        <v>0</v>
      </c>
      <c r="I666" s="51">
        <f>'Energía Transada'!D666</f>
        <v>1060.4317141931717</v>
      </c>
      <c r="J666" s="51">
        <f>CMG!E659</f>
        <v>0</v>
      </c>
      <c r="K666" s="18">
        <f t="shared" si="63"/>
        <v>0</v>
      </c>
    </row>
    <row r="667" spans="1:11" x14ac:dyDescent="0.2">
      <c r="A667" s="40">
        <f t="shared" si="65"/>
        <v>44801</v>
      </c>
      <c r="B667" s="4">
        <f t="shared" si="66"/>
        <v>10</v>
      </c>
      <c r="C667" s="4">
        <f t="shared" si="61"/>
        <v>2022</v>
      </c>
      <c r="D667" s="4">
        <f t="shared" si="62"/>
        <v>8</v>
      </c>
      <c r="E667" s="41">
        <v>658</v>
      </c>
      <c r="F667" s="51">
        <f>'Energía Transada'!G667*1000</f>
        <v>0</v>
      </c>
      <c r="G667" s="51">
        <f>CMG!F660</f>
        <v>0</v>
      </c>
      <c r="H667" s="18">
        <f t="shared" si="64"/>
        <v>0</v>
      </c>
      <c r="I667" s="51">
        <f>'Energía Transada'!D667</f>
        <v>3376.7294470785278</v>
      </c>
      <c r="J667" s="51">
        <f>CMG!E660</f>
        <v>0</v>
      </c>
      <c r="K667" s="18">
        <f t="shared" si="63"/>
        <v>0</v>
      </c>
    </row>
    <row r="668" spans="1:11" x14ac:dyDescent="0.2">
      <c r="A668" s="40">
        <f t="shared" si="65"/>
        <v>44801</v>
      </c>
      <c r="B668" s="4">
        <f t="shared" si="66"/>
        <v>11</v>
      </c>
      <c r="C668" s="4">
        <f t="shared" si="61"/>
        <v>2022</v>
      </c>
      <c r="D668" s="4">
        <f t="shared" si="62"/>
        <v>8</v>
      </c>
      <c r="E668" s="41">
        <v>659</v>
      </c>
      <c r="F668" s="51">
        <f>'Energía Transada'!G668*1000</f>
        <v>0</v>
      </c>
      <c r="G668" s="51">
        <f>CMG!F661</f>
        <v>0</v>
      </c>
      <c r="H668" s="18">
        <f t="shared" si="64"/>
        <v>0</v>
      </c>
      <c r="I668" s="51">
        <f>'Energía Transada'!D668</f>
        <v>1880.1268137448194</v>
      </c>
      <c r="J668" s="51">
        <f>CMG!E661</f>
        <v>77.661959999999993</v>
      </c>
      <c r="K668" s="18">
        <f t="shared" si="63"/>
        <v>146014.33340397759</v>
      </c>
    </row>
    <row r="669" spans="1:11" x14ac:dyDescent="0.2">
      <c r="A669" s="40">
        <f t="shared" si="65"/>
        <v>44801</v>
      </c>
      <c r="B669" s="4">
        <f t="shared" si="66"/>
        <v>12</v>
      </c>
      <c r="C669" s="4">
        <f t="shared" si="61"/>
        <v>2022</v>
      </c>
      <c r="D669" s="4">
        <f t="shared" si="62"/>
        <v>8</v>
      </c>
      <c r="E669" s="41">
        <v>660</v>
      </c>
      <c r="F669" s="51">
        <f>'Energía Transada'!G669*1000</f>
        <v>0</v>
      </c>
      <c r="G669" s="51">
        <f>CMG!F662</f>
        <v>0</v>
      </c>
      <c r="H669" s="18">
        <f t="shared" si="64"/>
        <v>0</v>
      </c>
      <c r="I669" s="51">
        <f>'Energía Transada'!D669</f>
        <v>8.271493611277501</v>
      </c>
      <c r="J669" s="51">
        <f>CMG!E662</f>
        <v>89.610650000000007</v>
      </c>
      <c r="K669" s="18">
        <f t="shared" si="63"/>
        <v>741.21391897742421</v>
      </c>
    </row>
    <row r="670" spans="1:11" x14ac:dyDescent="0.2">
      <c r="A670" s="40">
        <f t="shared" si="65"/>
        <v>44801</v>
      </c>
      <c r="B670" s="4">
        <f t="shared" si="66"/>
        <v>13</v>
      </c>
      <c r="C670" s="4">
        <f t="shared" si="61"/>
        <v>2022</v>
      </c>
      <c r="D670" s="4">
        <f t="shared" si="62"/>
        <v>8</v>
      </c>
      <c r="E670" s="41">
        <v>661</v>
      </c>
      <c r="F670" s="51">
        <f>'Energía Transada'!G670*1000</f>
        <v>0</v>
      </c>
      <c r="G670" s="51">
        <f>CMG!F663</f>
        <v>0</v>
      </c>
      <c r="H670" s="18">
        <f t="shared" si="64"/>
        <v>0</v>
      </c>
      <c r="I670" s="51">
        <f>'Energía Transada'!D670</f>
        <v>62.046079127334679</v>
      </c>
      <c r="J670" s="51">
        <f>CMG!E663</f>
        <v>89.610650000000007</v>
      </c>
      <c r="K670" s="18">
        <f t="shared" si="63"/>
        <v>5559.9894805518934</v>
      </c>
    </row>
    <row r="671" spans="1:11" x14ac:dyDescent="0.2">
      <c r="A671" s="40">
        <f t="shared" si="65"/>
        <v>44801</v>
      </c>
      <c r="B671" s="4">
        <f t="shared" si="66"/>
        <v>14</v>
      </c>
      <c r="C671" s="4">
        <f t="shared" si="61"/>
        <v>2022</v>
      </c>
      <c r="D671" s="4">
        <f t="shared" si="62"/>
        <v>8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>'Energía Transada'!D671</f>
        <v>522.25463553624968</v>
      </c>
      <c r="J671" s="51">
        <f>CMG!E664</f>
        <v>89.610650000000007</v>
      </c>
      <c r="K671" s="18">
        <f t="shared" si="63"/>
        <v>46799.577355916437</v>
      </c>
    </row>
    <row r="672" spans="1:11" x14ac:dyDescent="0.2">
      <c r="A672" s="40">
        <f t="shared" si="65"/>
        <v>44801</v>
      </c>
      <c r="B672" s="4">
        <f t="shared" si="66"/>
        <v>15</v>
      </c>
      <c r="C672" s="4">
        <f t="shared" si="61"/>
        <v>2022</v>
      </c>
      <c r="D672" s="4">
        <f t="shared" si="62"/>
        <v>8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943.06796348368289</v>
      </c>
      <c r="J672" s="51">
        <f>CMG!E665</f>
        <v>89.610650000000007</v>
      </c>
      <c r="K672" s="18">
        <f t="shared" si="63"/>
        <v>84508.933201949098</v>
      </c>
    </row>
    <row r="673" spans="1:11" x14ac:dyDescent="0.2">
      <c r="A673" s="40">
        <f t="shared" si="65"/>
        <v>44801</v>
      </c>
      <c r="B673" s="4">
        <f t="shared" si="66"/>
        <v>16</v>
      </c>
      <c r="C673" s="4">
        <f t="shared" si="61"/>
        <v>2022</v>
      </c>
      <c r="D673" s="4">
        <f t="shared" si="62"/>
        <v>8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1056.4509226111866</v>
      </c>
      <c r="J673" s="51">
        <f>CMG!E666</f>
        <v>89.610650000000007</v>
      </c>
      <c r="K673" s="18">
        <f t="shared" si="63"/>
        <v>94669.253868288128</v>
      </c>
    </row>
    <row r="674" spans="1:11" x14ac:dyDescent="0.2">
      <c r="A674" s="40">
        <f t="shared" si="65"/>
        <v>44801</v>
      </c>
      <c r="B674" s="4">
        <f t="shared" si="66"/>
        <v>17</v>
      </c>
      <c r="C674" s="4">
        <f t="shared" si="61"/>
        <v>2022</v>
      </c>
      <c r="D674" s="4">
        <f t="shared" si="62"/>
        <v>8</v>
      </c>
      <c r="E674" s="41">
        <v>665</v>
      </c>
      <c r="F674" s="51">
        <f>'Energía Transada'!G674*1000</f>
        <v>0</v>
      </c>
      <c r="G674" s="51">
        <f>CMG!F667</f>
        <v>17.263269999999999</v>
      </c>
      <c r="H674" s="18">
        <f t="shared" si="64"/>
        <v>0</v>
      </c>
      <c r="I674" s="51">
        <f>'Energía Transada'!D674</f>
        <v>630.65810794625725</v>
      </c>
      <c r="J674" s="51">
        <f>CMG!E667</f>
        <v>89.610650000000007</v>
      </c>
      <c r="K674" s="18">
        <f t="shared" si="63"/>
        <v>56513.682980834281</v>
      </c>
    </row>
    <row r="675" spans="1:11" x14ac:dyDescent="0.2">
      <c r="A675" s="40">
        <f t="shared" si="65"/>
        <v>44801</v>
      </c>
      <c r="B675" s="4">
        <f t="shared" si="66"/>
        <v>18</v>
      </c>
      <c r="C675" s="4">
        <f t="shared" si="61"/>
        <v>2022</v>
      </c>
      <c r="D675" s="4">
        <f t="shared" si="62"/>
        <v>8</v>
      </c>
      <c r="E675" s="41">
        <v>666</v>
      </c>
      <c r="F675" s="51">
        <f>'Energía Transada'!G675*1000</f>
        <v>0</v>
      </c>
      <c r="G675" s="51">
        <f>CMG!F668</f>
        <v>95.352940000000004</v>
      </c>
      <c r="H675" s="18">
        <f t="shared" si="64"/>
        <v>0</v>
      </c>
      <c r="I675" s="51">
        <f>'Energía Transada'!D675</f>
        <v>1563.8347721395239</v>
      </c>
      <c r="J675" s="51">
        <f>CMG!E668</f>
        <v>94.224509999999995</v>
      </c>
      <c r="K675" s="18">
        <f t="shared" si="63"/>
        <v>147351.56512580829</v>
      </c>
    </row>
    <row r="676" spans="1:11" x14ac:dyDescent="0.2">
      <c r="A676" s="40">
        <f t="shared" si="65"/>
        <v>44801</v>
      </c>
      <c r="B676" s="4">
        <f t="shared" si="66"/>
        <v>19</v>
      </c>
      <c r="C676" s="4">
        <f t="shared" si="61"/>
        <v>2022</v>
      </c>
      <c r="D676" s="4">
        <f t="shared" si="62"/>
        <v>8</v>
      </c>
      <c r="E676" s="41">
        <v>667</v>
      </c>
      <c r="F676" s="51">
        <f>'Energía Transada'!G676*1000</f>
        <v>11520</v>
      </c>
      <c r="G676" s="51">
        <f>CMG!F669</f>
        <v>101.06793</v>
      </c>
      <c r="H676" s="18">
        <f t="shared" si="64"/>
        <v>1164302.5536</v>
      </c>
      <c r="I676" s="51">
        <f>'Energía Transada'!D676</f>
        <v>4132.458597294185</v>
      </c>
      <c r="J676" s="51">
        <f>CMG!E669</f>
        <v>98.456149999999994</v>
      </c>
      <c r="K676" s="18">
        <f t="shared" si="63"/>
        <v>406865.96352398582</v>
      </c>
    </row>
    <row r="677" spans="1:11" x14ac:dyDescent="0.2">
      <c r="A677" s="40">
        <f t="shared" si="65"/>
        <v>44801</v>
      </c>
      <c r="B677" s="4">
        <f t="shared" si="66"/>
        <v>20</v>
      </c>
      <c r="C677" s="4">
        <f t="shared" si="61"/>
        <v>2022</v>
      </c>
      <c r="D677" s="4">
        <f t="shared" si="62"/>
        <v>8</v>
      </c>
      <c r="E677" s="41">
        <v>668</v>
      </c>
      <c r="F677" s="51">
        <f>'Energía Transada'!G677*1000</f>
        <v>11520</v>
      </c>
      <c r="G677" s="51">
        <f>CMG!F670</f>
        <v>74.040040000000005</v>
      </c>
      <c r="H677" s="18">
        <f t="shared" si="64"/>
        <v>852941.26080000005</v>
      </c>
      <c r="I677" s="51">
        <f>'Energía Transada'!D677</f>
        <v>7908.2196443813227</v>
      </c>
      <c r="J677" s="51">
        <f>CMG!E670</f>
        <v>72.128979999999999</v>
      </c>
      <c r="K677" s="18">
        <f t="shared" si="63"/>
        <v>570411.81656518753</v>
      </c>
    </row>
    <row r="678" spans="1:11" x14ac:dyDescent="0.2">
      <c r="A678" s="40">
        <f t="shared" si="65"/>
        <v>44801</v>
      </c>
      <c r="B678" s="4">
        <f t="shared" si="66"/>
        <v>21</v>
      </c>
      <c r="C678" s="4">
        <f t="shared" si="61"/>
        <v>2022</v>
      </c>
      <c r="D678" s="4">
        <f t="shared" si="62"/>
        <v>8</v>
      </c>
      <c r="E678" s="41">
        <v>669</v>
      </c>
      <c r="F678" s="51">
        <f>'Energía Transada'!G678*1000</f>
        <v>11520</v>
      </c>
      <c r="G678" s="51">
        <f>CMG!F671</f>
        <v>104.35314</v>
      </c>
      <c r="H678" s="18">
        <f t="shared" si="64"/>
        <v>1202148.1728000001</v>
      </c>
      <c r="I678" s="51">
        <f>'Energía Transada'!D678</f>
        <v>9515.7349576671477</v>
      </c>
      <c r="J678" s="51">
        <f>CMG!E671</f>
        <v>101.65945000000001</v>
      </c>
      <c r="K678" s="18">
        <f t="shared" si="63"/>
        <v>967364.38214221562</v>
      </c>
    </row>
    <row r="679" spans="1:11" x14ac:dyDescent="0.2">
      <c r="A679" s="40">
        <f t="shared" si="65"/>
        <v>44801</v>
      </c>
      <c r="B679" s="4">
        <f t="shared" si="66"/>
        <v>22</v>
      </c>
      <c r="C679" s="4">
        <f t="shared" si="61"/>
        <v>2022</v>
      </c>
      <c r="D679" s="4">
        <f t="shared" si="62"/>
        <v>8</v>
      </c>
      <c r="E679" s="41">
        <v>670</v>
      </c>
      <c r="F679" s="51">
        <f>'Energía Transada'!G679*1000</f>
        <v>11520</v>
      </c>
      <c r="G679" s="51">
        <f>CMG!F672</f>
        <v>114.10866</v>
      </c>
      <c r="H679" s="18">
        <f t="shared" si="64"/>
        <v>1314531.7631999999</v>
      </c>
      <c r="I679" s="51">
        <f>'Energía Transada'!D679</f>
        <v>3422.7277824557382</v>
      </c>
      <c r="J679" s="51">
        <f>CMG!E672</f>
        <v>111.16925999999999</v>
      </c>
      <c r="K679" s="18">
        <f t="shared" si="63"/>
        <v>380502.1147570454</v>
      </c>
    </row>
    <row r="680" spans="1:11" x14ac:dyDescent="0.2">
      <c r="A680" s="40">
        <f t="shared" si="65"/>
        <v>44801</v>
      </c>
      <c r="B680" s="4">
        <f t="shared" si="66"/>
        <v>23</v>
      </c>
      <c r="C680" s="4">
        <f t="shared" si="61"/>
        <v>2022</v>
      </c>
      <c r="D680" s="4">
        <f t="shared" si="62"/>
        <v>8</v>
      </c>
      <c r="E680" s="41">
        <v>671</v>
      </c>
      <c r="F680" s="51">
        <f>'Energía Transada'!G680*1000</f>
        <v>11520</v>
      </c>
      <c r="G680" s="51">
        <f>CMG!F673</f>
        <v>113.71735</v>
      </c>
      <c r="H680" s="18">
        <f t="shared" si="64"/>
        <v>1310023.872</v>
      </c>
      <c r="I680" s="51">
        <f>'Energía Transada'!D680</f>
        <v>1084.1816088325254</v>
      </c>
      <c r="J680" s="51">
        <f>CMG!E673</f>
        <v>110.78704999999999</v>
      </c>
      <c r="K680" s="18">
        <f t="shared" si="63"/>
        <v>120113.28210680942</v>
      </c>
    </row>
    <row r="681" spans="1:11" x14ac:dyDescent="0.2">
      <c r="A681" s="40">
        <f t="shared" si="65"/>
        <v>44801</v>
      </c>
      <c r="B681" s="4">
        <f t="shared" si="66"/>
        <v>24</v>
      </c>
      <c r="C681" s="4">
        <f t="shared" si="61"/>
        <v>2022</v>
      </c>
      <c r="D681" s="4">
        <f t="shared" si="62"/>
        <v>8</v>
      </c>
      <c r="E681" s="41">
        <v>672</v>
      </c>
      <c r="F681" s="51">
        <f>'Energía Transada'!G681*1000</f>
        <v>11520</v>
      </c>
      <c r="G681" s="51">
        <f>CMG!F674</f>
        <v>102.37838000000001</v>
      </c>
      <c r="H681" s="18">
        <f t="shared" si="64"/>
        <v>1179398.9376000001</v>
      </c>
      <c r="I681" s="51">
        <f>'Energía Transada'!D681</f>
        <v>1458.3840070402478</v>
      </c>
      <c r="J681" s="51">
        <f>CMG!E674</f>
        <v>99.739289999999997</v>
      </c>
      <c r="K681" s="18">
        <f t="shared" si="63"/>
        <v>145458.1854095493</v>
      </c>
    </row>
    <row r="682" spans="1:11" x14ac:dyDescent="0.2">
      <c r="A682" s="40">
        <f t="shared" si="65"/>
        <v>44802</v>
      </c>
      <c r="B682" s="4">
        <f t="shared" si="66"/>
        <v>1</v>
      </c>
      <c r="C682" s="4">
        <f t="shared" si="61"/>
        <v>2022</v>
      </c>
      <c r="D682" s="4">
        <f t="shared" si="62"/>
        <v>8</v>
      </c>
      <c r="E682" s="41">
        <v>673</v>
      </c>
      <c r="F682" s="51">
        <f>'Energía Transada'!G682*1000</f>
        <v>11520</v>
      </c>
      <c r="G682" s="51">
        <f>CMG!F675</f>
        <v>103.94363</v>
      </c>
      <c r="H682" s="18">
        <f t="shared" si="64"/>
        <v>1197430.6176</v>
      </c>
      <c r="I682" s="51">
        <f>'Energía Transada'!D682</f>
        <v>145.95636767282372</v>
      </c>
      <c r="J682" s="51">
        <f>CMG!E675</f>
        <v>93.150670000000005</v>
      </c>
      <c r="K682" s="18">
        <f t="shared" si="63"/>
        <v>13595.933439489871</v>
      </c>
    </row>
    <row r="683" spans="1:11" x14ac:dyDescent="0.2">
      <c r="A683" s="40">
        <f t="shared" si="65"/>
        <v>44802</v>
      </c>
      <c r="B683" s="4">
        <f t="shared" si="66"/>
        <v>2</v>
      </c>
      <c r="C683" s="4">
        <f t="shared" si="61"/>
        <v>2022</v>
      </c>
      <c r="D683" s="4">
        <f t="shared" si="62"/>
        <v>8</v>
      </c>
      <c r="E683" s="41">
        <v>674</v>
      </c>
      <c r="F683" s="51">
        <f>'Energía Transada'!G683*1000</f>
        <v>11520</v>
      </c>
      <c r="G683" s="51">
        <f>CMG!F676</f>
        <v>103.94363</v>
      </c>
      <c r="H683" s="18">
        <f t="shared" si="64"/>
        <v>1197430.6176</v>
      </c>
      <c r="I683" s="51">
        <f>'Energía Transada'!D683</f>
        <v>0</v>
      </c>
      <c r="J683" s="51">
        <f>CMG!E676</f>
        <v>93.150670000000005</v>
      </c>
      <c r="K683" s="18">
        <f t="shared" si="63"/>
        <v>0</v>
      </c>
    </row>
    <row r="684" spans="1:11" x14ac:dyDescent="0.2">
      <c r="A684" s="40">
        <f t="shared" si="65"/>
        <v>44802</v>
      </c>
      <c r="B684" s="4">
        <f t="shared" si="66"/>
        <v>3</v>
      </c>
      <c r="C684" s="4">
        <f t="shared" si="61"/>
        <v>2022</v>
      </c>
      <c r="D684" s="4">
        <f t="shared" si="62"/>
        <v>8</v>
      </c>
      <c r="E684" s="41">
        <v>675</v>
      </c>
      <c r="F684" s="51">
        <f>'Energía Transada'!G684*1000</f>
        <v>11520</v>
      </c>
      <c r="G684" s="51">
        <f>CMG!F677</f>
        <v>103.94363</v>
      </c>
      <c r="H684" s="18">
        <f t="shared" si="64"/>
        <v>1197430.6176</v>
      </c>
      <c r="I684" s="51">
        <f>'Energía Transada'!D684</f>
        <v>0.7755640198321393</v>
      </c>
      <c r="J684" s="51">
        <f>CMG!E677</f>
        <v>93.150670000000005</v>
      </c>
      <c r="K684" s="18">
        <f t="shared" si="63"/>
        <v>72.244308075257067</v>
      </c>
    </row>
    <row r="685" spans="1:11" x14ac:dyDescent="0.2">
      <c r="A685" s="40">
        <f t="shared" si="65"/>
        <v>44802</v>
      </c>
      <c r="B685" s="4">
        <f t="shared" si="66"/>
        <v>4</v>
      </c>
      <c r="C685" s="4">
        <f t="shared" si="61"/>
        <v>2022</v>
      </c>
      <c r="D685" s="4">
        <f t="shared" si="62"/>
        <v>8</v>
      </c>
      <c r="E685" s="41">
        <v>676</v>
      </c>
      <c r="F685" s="51">
        <f>'Energía Transada'!G685*1000</f>
        <v>11520</v>
      </c>
      <c r="G685" s="51">
        <f>CMG!F678</f>
        <v>103.94363</v>
      </c>
      <c r="H685" s="18">
        <f t="shared" si="64"/>
        <v>1197430.6176</v>
      </c>
      <c r="I685" s="51">
        <f>'Energía Transada'!D685</f>
        <v>0</v>
      </c>
      <c r="J685" s="51">
        <f>CMG!E678</f>
        <v>93.150670000000005</v>
      </c>
      <c r="K685" s="18">
        <f t="shared" si="63"/>
        <v>0</v>
      </c>
    </row>
    <row r="686" spans="1:11" x14ac:dyDescent="0.2">
      <c r="A686" s="40">
        <f t="shared" si="65"/>
        <v>44802</v>
      </c>
      <c r="B686" s="4">
        <f t="shared" si="66"/>
        <v>5</v>
      </c>
      <c r="C686" s="4">
        <f t="shared" si="61"/>
        <v>2022</v>
      </c>
      <c r="D686" s="4">
        <f t="shared" si="62"/>
        <v>8</v>
      </c>
      <c r="E686" s="41">
        <v>677</v>
      </c>
      <c r="F686" s="51">
        <f>'Energía Transada'!G686*1000</f>
        <v>11520</v>
      </c>
      <c r="G686" s="51">
        <f>CMG!F679</f>
        <v>103.94363</v>
      </c>
      <c r="H686" s="18">
        <f t="shared" si="64"/>
        <v>1197430.6176</v>
      </c>
      <c r="I686" s="51">
        <f>'Energía Transada'!D686</f>
        <v>0</v>
      </c>
      <c r="J686" s="51">
        <f>CMG!E679</f>
        <v>93.150670000000005</v>
      </c>
      <c r="K686" s="18">
        <f t="shared" si="63"/>
        <v>0</v>
      </c>
    </row>
    <row r="687" spans="1:11" x14ac:dyDescent="0.2">
      <c r="A687" s="40">
        <f t="shared" si="65"/>
        <v>44802</v>
      </c>
      <c r="B687" s="4">
        <f t="shared" si="66"/>
        <v>6</v>
      </c>
      <c r="C687" s="4">
        <f t="shared" si="61"/>
        <v>2022</v>
      </c>
      <c r="D687" s="4">
        <f t="shared" si="62"/>
        <v>8</v>
      </c>
      <c r="E687" s="41">
        <v>678</v>
      </c>
      <c r="F687" s="51">
        <f>'Energía Transada'!G687*1000</f>
        <v>11520</v>
      </c>
      <c r="G687" s="51">
        <f>CMG!F680</f>
        <v>103.94363</v>
      </c>
      <c r="H687" s="18">
        <f t="shared" si="64"/>
        <v>1197430.6176</v>
      </c>
      <c r="I687" s="51">
        <f>'Energía Transada'!D687</f>
        <v>99.744357302369508</v>
      </c>
      <c r="J687" s="51">
        <f>CMG!E680</f>
        <v>93.150670000000005</v>
      </c>
      <c r="K687" s="18">
        <f t="shared" si="63"/>
        <v>9291.2537114351126</v>
      </c>
    </row>
    <row r="688" spans="1:11" x14ac:dyDescent="0.2">
      <c r="A688" s="40">
        <f t="shared" si="65"/>
        <v>44802</v>
      </c>
      <c r="B688" s="4">
        <f t="shared" si="66"/>
        <v>7</v>
      </c>
      <c r="C688" s="4">
        <f t="shared" si="61"/>
        <v>2022</v>
      </c>
      <c r="D688" s="4">
        <f t="shared" si="62"/>
        <v>8</v>
      </c>
      <c r="E688" s="41">
        <v>679</v>
      </c>
      <c r="F688" s="51">
        <f>'Energía Transada'!G688*1000</f>
        <v>11520</v>
      </c>
      <c r="G688" s="51">
        <f>CMG!F681</f>
        <v>107.77485</v>
      </c>
      <c r="H688" s="18">
        <f t="shared" si="64"/>
        <v>1241566.2720000001</v>
      </c>
      <c r="I688" s="51">
        <f>'Energía Transada'!D688</f>
        <v>2146.5760097771467</v>
      </c>
      <c r="J688" s="51">
        <f>CMG!E681</f>
        <v>96.581479999999999</v>
      </c>
      <c r="K688" s="18">
        <f t="shared" si="63"/>
        <v>207319.48795677131</v>
      </c>
    </row>
    <row r="689" spans="1:11" x14ac:dyDescent="0.2">
      <c r="A689" s="40">
        <f t="shared" si="65"/>
        <v>44802</v>
      </c>
      <c r="B689" s="4">
        <f t="shared" si="66"/>
        <v>8</v>
      </c>
      <c r="C689" s="4">
        <f t="shared" si="61"/>
        <v>2022</v>
      </c>
      <c r="D689" s="4">
        <f t="shared" si="62"/>
        <v>8</v>
      </c>
      <c r="E689" s="41">
        <v>680</v>
      </c>
      <c r="F689" s="51">
        <f>'Energía Transada'!G689*1000</f>
        <v>11520</v>
      </c>
      <c r="G689" s="51">
        <f>CMG!F682</f>
        <v>118.07639</v>
      </c>
      <c r="H689" s="18">
        <f t="shared" si="64"/>
        <v>1360240.0128000001</v>
      </c>
      <c r="I689" s="51">
        <f>'Energía Transada'!D689</f>
        <v>4108.5742812703529</v>
      </c>
      <c r="J689" s="51">
        <f>CMG!E682</f>
        <v>105.81829</v>
      </c>
      <c r="K689" s="18">
        <f t="shared" si="63"/>
        <v>434762.30478200782</v>
      </c>
    </row>
    <row r="690" spans="1:11" x14ac:dyDescent="0.2">
      <c r="A690" s="40">
        <f t="shared" si="65"/>
        <v>44802</v>
      </c>
      <c r="B690" s="4">
        <f t="shared" si="66"/>
        <v>9</v>
      </c>
      <c r="C690" s="4">
        <f t="shared" si="61"/>
        <v>2022</v>
      </c>
      <c r="D690" s="4">
        <f t="shared" si="62"/>
        <v>8</v>
      </c>
      <c r="E690" s="41">
        <v>681</v>
      </c>
      <c r="F690" s="51">
        <f>'Energía Transada'!G690*1000</f>
        <v>0</v>
      </c>
      <c r="G690" s="51">
        <f>CMG!F683</f>
        <v>117.23916</v>
      </c>
      <c r="H690" s="18">
        <f t="shared" si="64"/>
        <v>0</v>
      </c>
      <c r="I690" s="51">
        <f>'Energía Transada'!D690</f>
        <v>2596.845026461297</v>
      </c>
      <c r="J690" s="51">
        <f>CMG!E683</f>
        <v>121.53451</v>
      </c>
      <c r="K690" s="18">
        <f t="shared" si="63"/>
        <v>315606.28783691075</v>
      </c>
    </row>
    <row r="691" spans="1:11" x14ac:dyDescent="0.2">
      <c r="A691" s="40">
        <f t="shared" si="65"/>
        <v>44802</v>
      </c>
      <c r="B691" s="4">
        <f t="shared" si="66"/>
        <v>10</v>
      </c>
      <c r="C691" s="4">
        <f t="shared" si="61"/>
        <v>2022</v>
      </c>
      <c r="D691" s="4">
        <f t="shared" si="62"/>
        <v>8</v>
      </c>
      <c r="E691" s="41">
        <v>682</v>
      </c>
      <c r="F691" s="51">
        <f>'Energía Transada'!G691*1000</f>
        <v>0</v>
      </c>
      <c r="G691" s="51">
        <f>CMG!F684</f>
        <v>129.15145999999999</v>
      </c>
      <c r="H691" s="18">
        <f t="shared" si="64"/>
        <v>0</v>
      </c>
      <c r="I691" s="51">
        <f>'Energía Transada'!D691</f>
        <v>2.7926526447509117</v>
      </c>
      <c r="J691" s="51">
        <f>CMG!E684</f>
        <v>133.87450999999999</v>
      </c>
      <c r="K691" s="18">
        <f t="shared" si="63"/>
        <v>373.86500441623235</v>
      </c>
    </row>
    <row r="692" spans="1:11" x14ac:dyDescent="0.2">
      <c r="A692" s="40">
        <f t="shared" si="65"/>
        <v>44802</v>
      </c>
      <c r="B692" s="4">
        <f t="shared" si="66"/>
        <v>11</v>
      </c>
      <c r="C692" s="4">
        <f t="shared" si="61"/>
        <v>2022</v>
      </c>
      <c r="D692" s="4">
        <f t="shared" si="62"/>
        <v>8</v>
      </c>
      <c r="E692" s="41">
        <v>683</v>
      </c>
      <c r="F692" s="51">
        <f>'Energía Transada'!G692*1000</f>
        <v>0</v>
      </c>
      <c r="G692" s="51">
        <f>CMG!F685</f>
        <v>103.0427</v>
      </c>
      <c r="H692" s="18">
        <f t="shared" si="64"/>
        <v>0</v>
      </c>
      <c r="I692" s="51">
        <f>'Energía Transada'!D692</f>
        <v>0</v>
      </c>
      <c r="J692" s="51">
        <f>CMG!E685</f>
        <v>106.81932</v>
      </c>
      <c r="K692" s="18">
        <f t="shared" si="63"/>
        <v>0</v>
      </c>
    </row>
    <row r="693" spans="1:11" x14ac:dyDescent="0.2">
      <c r="A693" s="40">
        <f t="shared" si="65"/>
        <v>44802</v>
      </c>
      <c r="B693" s="4">
        <f t="shared" si="66"/>
        <v>12</v>
      </c>
      <c r="C693" s="4">
        <f t="shared" si="61"/>
        <v>2022</v>
      </c>
      <c r="D693" s="4">
        <f t="shared" si="62"/>
        <v>8</v>
      </c>
      <c r="E693" s="41">
        <v>684</v>
      </c>
      <c r="F693" s="51">
        <f>'Energía Transada'!G693*1000</f>
        <v>0</v>
      </c>
      <c r="G693" s="51">
        <f>CMG!F686</f>
        <v>101.66855</v>
      </c>
      <c r="H693" s="18">
        <f t="shared" si="64"/>
        <v>0</v>
      </c>
      <c r="I693" s="51">
        <f>'Energía Transada'!D693</f>
        <v>0</v>
      </c>
      <c r="J693" s="51">
        <f>CMG!E686</f>
        <v>105.39057</v>
      </c>
      <c r="K693" s="18">
        <f t="shared" si="63"/>
        <v>0</v>
      </c>
    </row>
    <row r="694" spans="1:11" x14ac:dyDescent="0.2">
      <c r="A694" s="40">
        <f t="shared" si="65"/>
        <v>44802</v>
      </c>
      <c r="B694" s="4">
        <f t="shared" si="66"/>
        <v>13</v>
      </c>
      <c r="C694" s="4">
        <f t="shared" si="61"/>
        <v>2022</v>
      </c>
      <c r="D694" s="4">
        <f t="shared" si="62"/>
        <v>8</v>
      </c>
      <c r="E694" s="41">
        <v>685</v>
      </c>
      <c r="F694" s="51">
        <f>'Energía Transada'!G694*1000</f>
        <v>0</v>
      </c>
      <c r="G694" s="51">
        <f>CMG!F687</f>
        <v>101.66855</v>
      </c>
      <c r="H694" s="18">
        <f t="shared" si="64"/>
        <v>0</v>
      </c>
      <c r="I694" s="51">
        <f>'Energía Transada'!D694</f>
        <v>0</v>
      </c>
      <c r="J694" s="51">
        <f>CMG!E687</f>
        <v>105.39057</v>
      </c>
      <c r="K694" s="18">
        <f t="shared" si="63"/>
        <v>0</v>
      </c>
    </row>
    <row r="695" spans="1:11" x14ac:dyDescent="0.2">
      <c r="A695" s="40">
        <f t="shared" si="65"/>
        <v>44802</v>
      </c>
      <c r="B695" s="4">
        <f t="shared" si="66"/>
        <v>14</v>
      </c>
      <c r="C695" s="4">
        <f t="shared" si="61"/>
        <v>2022</v>
      </c>
      <c r="D695" s="4">
        <f t="shared" si="62"/>
        <v>8</v>
      </c>
      <c r="E695" s="41">
        <v>686</v>
      </c>
      <c r="F695" s="51">
        <f>'Energía Transada'!G695*1000</f>
        <v>0</v>
      </c>
      <c r="G695" s="51">
        <f>CMG!F688</f>
        <v>117.83978</v>
      </c>
      <c r="H695" s="18">
        <f t="shared" si="64"/>
        <v>0</v>
      </c>
      <c r="I695" s="51">
        <f>'Energía Transada'!D695</f>
        <v>0</v>
      </c>
      <c r="J695" s="51">
        <f>CMG!E688</f>
        <v>122.15333</v>
      </c>
      <c r="K695" s="18">
        <f t="shared" si="63"/>
        <v>0</v>
      </c>
    </row>
    <row r="696" spans="1:11" x14ac:dyDescent="0.2">
      <c r="A696" s="40">
        <f t="shared" si="65"/>
        <v>44802</v>
      </c>
      <c r="B696" s="4">
        <f t="shared" si="66"/>
        <v>15</v>
      </c>
      <c r="C696" s="4">
        <f t="shared" si="61"/>
        <v>2022</v>
      </c>
      <c r="D696" s="4">
        <f t="shared" si="62"/>
        <v>8</v>
      </c>
      <c r="E696" s="41">
        <v>687</v>
      </c>
      <c r="F696" s="51">
        <f>'Energía Transada'!G696*1000</f>
        <v>0</v>
      </c>
      <c r="G696" s="51">
        <f>CMG!F689</f>
        <v>101.66855</v>
      </c>
      <c r="H696" s="18">
        <f t="shared" si="64"/>
        <v>0</v>
      </c>
      <c r="I696" s="51">
        <f>'Energía Transada'!D696</f>
        <v>0</v>
      </c>
      <c r="J696" s="51">
        <f>CMG!E689</f>
        <v>105.39057</v>
      </c>
      <c r="K696" s="18">
        <f t="shared" si="63"/>
        <v>0</v>
      </c>
    </row>
    <row r="697" spans="1:11" x14ac:dyDescent="0.2">
      <c r="A697" s="40">
        <f t="shared" si="65"/>
        <v>44802</v>
      </c>
      <c r="B697" s="4">
        <f t="shared" si="66"/>
        <v>16</v>
      </c>
      <c r="C697" s="4">
        <f t="shared" si="61"/>
        <v>2022</v>
      </c>
      <c r="D697" s="4">
        <f t="shared" si="62"/>
        <v>8</v>
      </c>
      <c r="E697" s="41">
        <v>688</v>
      </c>
      <c r="F697" s="51">
        <f>'Energía Transada'!G697*1000</f>
        <v>0</v>
      </c>
      <c r="G697" s="51">
        <f>CMG!F690</f>
        <v>112.71632</v>
      </c>
      <c r="H697" s="18">
        <f t="shared" si="64"/>
        <v>0</v>
      </c>
      <c r="I697" s="51">
        <f>'Energía Transada'!D697</f>
        <v>0</v>
      </c>
      <c r="J697" s="51">
        <f>CMG!E690</f>
        <v>116.84784999999999</v>
      </c>
      <c r="K697" s="18">
        <f t="shared" si="63"/>
        <v>0</v>
      </c>
    </row>
    <row r="698" spans="1:11" x14ac:dyDescent="0.2">
      <c r="A698" s="40">
        <f t="shared" si="65"/>
        <v>44802</v>
      </c>
      <c r="B698" s="4">
        <f t="shared" si="66"/>
        <v>17</v>
      </c>
      <c r="C698" s="4">
        <f t="shared" si="61"/>
        <v>2022</v>
      </c>
      <c r="D698" s="4">
        <f t="shared" si="62"/>
        <v>8</v>
      </c>
      <c r="E698" s="41">
        <v>689</v>
      </c>
      <c r="F698" s="51">
        <f>'Energía Transada'!G698*1000</f>
        <v>0</v>
      </c>
      <c r="G698" s="51">
        <f>CMG!F691</f>
        <v>101.66855</v>
      </c>
      <c r="H698" s="18">
        <f t="shared" si="64"/>
        <v>0</v>
      </c>
      <c r="I698" s="51">
        <f>'Energía Transada'!D698</f>
        <v>4.1880186560781085E-3</v>
      </c>
      <c r="J698" s="51">
        <f>CMG!E691</f>
        <v>105.39057</v>
      </c>
      <c r="K698" s="18">
        <f t="shared" si="63"/>
        <v>0.44137767333470579</v>
      </c>
    </row>
    <row r="699" spans="1:11" x14ac:dyDescent="0.2">
      <c r="A699" s="40">
        <f t="shared" si="65"/>
        <v>44802</v>
      </c>
      <c r="B699" s="4">
        <f t="shared" si="66"/>
        <v>18</v>
      </c>
      <c r="C699" s="4">
        <f t="shared" si="61"/>
        <v>2022</v>
      </c>
      <c r="D699" s="4">
        <f t="shared" si="62"/>
        <v>8</v>
      </c>
      <c r="E699" s="41">
        <v>690</v>
      </c>
      <c r="F699" s="51">
        <f>'Energía Transada'!G699*1000</f>
        <v>0</v>
      </c>
      <c r="G699" s="51">
        <f>CMG!F692</f>
        <v>124.19179</v>
      </c>
      <c r="H699" s="18">
        <f t="shared" si="64"/>
        <v>0</v>
      </c>
      <c r="I699" s="51">
        <f>'Energía Transada'!D699</f>
        <v>0</v>
      </c>
      <c r="J699" s="51">
        <f>CMG!E692</f>
        <v>128.74194</v>
      </c>
      <c r="K699" s="18">
        <f t="shared" si="63"/>
        <v>0</v>
      </c>
    </row>
    <row r="700" spans="1:11" x14ac:dyDescent="0.2">
      <c r="A700" s="40">
        <f t="shared" si="65"/>
        <v>44802</v>
      </c>
      <c r="B700" s="4">
        <f t="shared" si="66"/>
        <v>19</v>
      </c>
      <c r="C700" s="4">
        <f t="shared" si="61"/>
        <v>2022</v>
      </c>
      <c r="D700" s="4">
        <f t="shared" si="62"/>
        <v>8</v>
      </c>
      <c r="E700" s="41">
        <v>691</v>
      </c>
      <c r="F700" s="51">
        <f>'Energía Transada'!G700*1000</f>
        <v>11520</v>
      </c>
      <c r="G700" s="51">
        <f>CMG!F693</f>
        <v>153.46745999999999</v>
      </c>
      <c r="H700" s="18">
        <f t="shared" si="64"/>
        <v>1767945.1391999999</v>
      </c>
      <c r="I700" s="51">
        <f>'Energía Transada'!D700</f>
        <v>0</v>
      </c>
      <c r="J700" s="51">
        <f>CMG!E693</f>
        <v>148.79901000000001</v>
      </c>
      <c r="K700" s="18">
        <f t="shared" si="63"/>
        <v>0</v>
      </c>
    </row>
    <row r="701" spans="1:11" x14ac:dyDescent="0.2">
      <c r="A701" s="40">
        <f t="shared" si="65"/>
        <v>44802</v>
      </c>
      <c r="B701" s="4">
        <f t="shared" si="66"/>
        <v>20</v>
      </c>
      <c r="C701" s="4">
        <f t="shared" si="61"/>
        <v>2022</v>
      </c>
      <c r="D701" s="4">
        <f t="shared" si="62"/>
        <v>8</v>
      </c>
      <c r="E701" s="41">
        <v>692</v>
      </c>
      <c r="F701" s="51">
        <f>'Energía Transada'!G701*1000</f>
        <v>11520</v>
      </c>
      <c r="G701" s="51">
        <f>CMG!F694</f>
        <v>135.45796999999999</v>
      </c>
      <c r="H701" s="18">
        <f t="shared" si="64"/>
        <v>1560475.8143999998</v>
      </c>
      <c r="I701" s="51">
        <f>'Energía Transada'!D701</f>
        <v>0</v>
      </c>
      <c r="J701" s="51">
        <f>CMG!E694</f>
        <v>131.33553000000001</v>
      </c>
      <c r="K701" s="18">
        <f t="shared" si="63"/>
        <v>0</v>
      </c>
    </row>
    <row r="702" spans="1:11" x14ac:dyDescent="0.2">
      <c r="A702" s="40">
        <f t="shared" si="65"/>
        <v>44802</v>
      </c>
      <c r="B702" s="4">
        <f t="shared" si="66"/>
        <v>21</v>
      </c>
      <c r="C702" s="4">
        <f t="shared" si="61"/>
        <v>2022</v>
      </c>
      <c r="D702" s="4">
        <f t="shared" si="62"/>
        <v>8</v>
      </c>
      <c r="E702" s="41">
        <v>693</v>
      </c>
      <c r="F702" s="51">
        <f>'Energía Transada'!G702*1000</f>
        <v>11520</v>
      </c>
      <c r="G702" s="51">
        <f>CMG!F695</f>
        <v>133.25568999999999</v>
      </c>
      <c r="H702" s="18">
        <f t="shared" si="64"/>
        <v>1535105.5487999998</v>
      </c>
      <c r="I702" s="51">
        <f>'Energía Transada'!D702</f>
        <v>712.91412879667962</v>
      </c>
      <c r="J702" s="51">
        <f>CMG!E695</f>
        <v>129.19695999999999</v>
      </c>
      <c r="K702" s="18">
        <f t="shared" si="63"/>
        <v>92106.338181579456</v>
      </c>
    </row>
    <row r="703" spans="1:11" x14ac:dyDescent="0.2">
      <c r="A703" s="40">
        <f t="shared" si="65"/>
        <v>44802</v>
      </c>
      <c r="B703" s="4">
        <f t="shared" si="66"/>
        <v>22</v>
      </c>
      <c r="C703" s="4">
        <f t="shared" si="61"/>
        <v>2022</v>
      </c>
      <c r="D703" s="4">
        <f t="shared" si="62"/>
        <v>8</v>
      </c>
      <c r="E703" s="41">
        <v>694</v>
      </c>
      <c r="F703" s="51">
        <f>'Energía Transada'!G703*1000</f>
        <v>11520</v>
      </c>
      <c r="G703" s="51">
        <f>CMG!F696</f>
        <v>133.25568999999999</v>
      </c>
      <c r="H703" s="18">
        <f t="shared" si="64"/>
        <v>1535105.5487999998</v>
      </c>
      <c r="I703" s="51">
        <f>'Energía Transada'!D703</f>
        <v>1049.10466726594</v>
      </c>
      <c r="J703" s="51">
        <f>CMG!E696</f>
        <v>129.19695999999999</v>
      </c>
      <c r="K703" s="18">
        <f t="shared" si="63"/>
        <v>135541.13373257095</v>
      </c>
    </row>
    <row r="704" spans="1:11" x14ac:dyDescent="0.2">
      <c r="A704" s="40">
        <f t="shared" si="65"/>
        <v>44802</v>
      </c>
      <c r="B704" s="4">
        <f t="shared" si="66"/>
        <v>23</v>
      </c>
      <c r="C704" s="4">
        <f t="shared" si="61"/>
        <v>2022</v>
      </c>
      <c r="D704" s="4">
        <f t="shared" si="62"/>
        <v>8</v>
      </c>
      <c r="E704" s="41">
        <v>695</v>
      </c>
      <c r="F704" s="51">
        <f>'Energía Transada'!G704*1000</f>
        <v>11520</v>
      </c>
      <c r="G704" s="51">
        <f>CMG!F697</f>
        <v>133.25568999999999</v>
      </c>
      <c r="H704" s="18">
        <f t="shared" si="64"/>
        <v>1535105.5487999998</v>
      </c>
      <c r="I704" s="51">
        <f>'Energía Transada'!D704</f>
        <v>514.26939902955826</v>
      </c>
      <c r="J704" s="51">
        <f>CMG!E697</f>
        <v>129.19695999999999</v>
      </c>
      <c r="K704" s="18">
        <f t="shared" si="63"/>
        <v>66442.042975645876</v>
      </c>
    </row>
    <row r="705" spans="1:11" x14ac:dyDescent="0.2">
      <c r="A705" s="40">
        <f t="shared" si="65"/>
        <v>44802</v>
      </c>
      <c r="B705" s="4">
        <f t="shared" si="66"/>
        <v>24</v>
      </c>
      <c r="C705" s="4">
        <f t="shared" si="61"/>
        <v>2022</v>
      </c>
      <c r="D705" s="4">
        <f t="shared" si="62"/>
        <v>8</v>
      </c>
      <c r="E705" s="41">
        <v>696</v>
      </c>
      <c r="F705" s="51">
        <f>'Energía Transada'!G705*1000</f>
        <v>11520</v>
      </c>
      <c r="G705" s="51">
        <f>CMG!F698</f>
        <v>133.25568999999999</v>
      </c>
      <c r="H705" s="18">
        <f t="shared" si="64"/>
        <v>1535105.5487999998</v>
      </c>
      <c r="I705" s="51">
        <f>'Energía Transada'!D705</f>
        <v>9.5813288745928755</v>
      </c>
      <c r="J705" s="51">
        <f>CMG!E698</f>
        <v>129.19695999999999</v>
      </c>
      <c r="K705" s="18">
        <f t="shared" si="63"/>
        <v>1237.8785633576206</v>
      </c>
    </row>
    <row r="706" spans="1:11" x14ac:dyDescent="0.2">
      <c r="A706" s="40">
        <f t="shared" si="65"/>
        <v>44803</v>
      </c>
      <c r="B706" s="4">
        <f t="shared" si="66"/>
        <v>1</v>
      </c>
      <c r="C706" s="4">
        <f t="shared" si="61"/>
        <v>2022</v>
      </c>
      <c r="D706" s="4">
        <f t="shared" si="62"/>
        <v>8</v>
      </c>
      <c r="E706" s="41">
        <v>697</v>
      </c>
      <c r="F706" s="51">
        <f>'Energía Transada'!G706*1000</f>
        <v>11520</v>
      </c>
      <c r="G706" s="51">
        <f>CMG!F699</f>
        <v>130.19882000000001</v>
      </c>
      <c r="H706" s="18">
        <f t="shared" si="64"/>
        <v>1499890.4064000002</v>
      </c>
      <c r="I706" s="51">
        <f>'Energía Transada'!D706</f>
        <v>0</v>
      </c>
      <c r="J706" s="51">
        <f>CMG!E699</f>
        <v>124.29338</v>
      </c>
      <c r="K706" s="18">
        <f t="shared" si="63"/>
        <v>0</v>
      </c>
    </row>
    <row r="707" spans="1:11" x14ac:dyDescent="0.2">
      <c r="A707" s="40">
        <f t="shared" si="65"/>
        <v>44803</v>
      </c>
      <c r="B707" s="4">
        <f t="shared" si="66"/>
        <v>2</v>
      </c>
      <c r="C707" s="4">
        <f t="shared" si="61"/>
        <v>2022</v>
      </c>
      <c r="D707" s="4">
        <f t="shared" si="62"/>
        <v>8</v>
      </c>
      <c r="E707" s="41">
        <v>698</v>
      </c>
      <c r="F707" s="51">
        <f>'Energía Transada'!G707*1000</f>
        <v>11520</v>
      </c>
      <c r="G707" s="51">
        <f>CMG!F700</f>
        <v>127.58817999999999</v>
      </c>
      <c r="H707" s="18">
        <f t="shared" si="64"/>
        <v>1469815.8336</v>
      </c>
      <c r="I707" s="51">
        <f>'Energía Transada'!D707</f>
        <v>0</v>
      </c>
      <c r="J707" s="51">
        <f>CMG!E700</f>
        <v>121.79977</v>
      </c>
      <c r="K707" s="18">
        <f t="shared" si="63"/>
        <v>0</v>
      </c>
    </row>
    <row r="708" spans="1:11" x14ac:dyDescent="0.2">
      <c r="A708" s="40">
        <f t="shared" si="65"/>
        <v>44803</v>
      </c>
      <c r="B708" s="4">
        <f t="shared" si="66"/>
        <v>3</v>
      </c>
      <c r="C708" s="4">
        <f t="shared" si="61"/>
        <v>2022</v>
      </c>
      <c r="D708" s="4">
        <f t="shared" si="62"/>
        <v>8</v>
      </c>
      <c r="E708" s="41">
        <v>699</v>
      </c>
      <c r="F708" s="51">
        <f>'Energía Transada'!G708*1000</f>
        <v>11520</v>
      </c>
      <c r="G708" s="51">
        <f>CMG!F701</f>
        <v>122.3669</v>
      </c>
      <c r="H708" s="18">
        <f t="shared" si="64"/>
        <v>1409666.6880000001</v>
      </c>
      <c r="I708" s="51">
        <f>'Energía Transada'!D708</f>
        <v>0</v>
      </c>
      <c r="J708" s="51">
        <f>CMG!E701</f>
        <v>116.81255</v>
      </c>
      <c r="K708" s="18">
        <f t="shared" si="63"/>
        <v>0</v>
      </c>
    </row>
    <row r="709" spans="1:11" x14ac:dyDescent="0.2">
      <c r="A709" s="40">
        <f t="shared" si="65"/>
        <v>44803</v>
      </c>
      <c r="B709" s="4">
        <f t="shared" si="66"/>
        <v>4</v>
      </c>
      <c r="C709" s="4">
        <f t="shared" si="61"/>
        <v>2022</v>
      </c>
      <c r="D709" s="4">
        <f t="shared" si="62"/>
        <v>8</v>
      </c>
      <c r="E709" s="41">
        <v>700</v>
      </c>
      <c r="F709" s="51">
        <f>'Energía Transada'!G709*1000</f>
        <v>11520</v>
      </c>
      <c r="G709" s="51">
        <f>CMG!F702</f>
        <v>122.3669</v>
      </c>
      <c r="H709" s="18">
        <f t="shared" si="64"/>
        <v>1409666.6880000001</v>
      </c>
      <c r="I709" s="51">
        <f>'Energía Transada'!D709</f>
        <v>0</v>
      </c>
      <c r="J709" s="51">
        <f>CMG!E702</f>
        <v>116.81255</v>
      </c>
      <c r="K709" s="18">
        <f t="shared" si="63"/>
        <v>0</v>
      </c>
    </row>
    <row r="710" spans="1:11" x14ac:dyDescent="0.2">
      <c r="A710" s="40">
        <f t="shared" si="65"/>
        <v>44803</v>
      </c>
      <c r="B710" s="4">
        <f t="shared" si="66"/>
        <v>5</v>
      </c>
      <c r="C710" s="4">
        <f t="shared" si="61"/>
        <v>2022</v>
      </c>
      <c r="D710" s="4">
        <f t="shared" si="62"/>
        <v>8</v>
      </c>
      <c r="E710" s="41">
        <v>701</v>
      </c>
      <c r="F710" s="51">
        <f>'Energía Transada'!G710*1000</f>
        <v>11520</v>
      </c>
      <c r="G710" s="51">
        <f>CMG!F703</f>
        <v>130.19882000000001</v>
      </c>
      <c r="H710" s="18">
        <f t="shared" si="64"/>
        <v>1499890.4064000002</v>
      </c>
      <c r="I710" s="51">
        <f>'Energía Transada'!D710</f>
        <v>0</v>
      </c>
      <c r="J710" s="51">
        <f>CMG!E703</f>
        <v>124.29338</v>
      </c>
      <c r="K710" s="18">
        <f t="shared" si="63"/>
        <v>0</v>
      </c>
    </row>
    <row r="711" spans="1:11" x14ac:dyDescent="0.2">
      <c r="A711" s="40">
        <f t="shared" si="65"/>
        <v>44803</v>
      </c>
      <c r="B711" s="4">
        <f t="shared" si="66"/>
        <v>6</v>
      </c>
      <c r="C711" s="4">
        <f t="shared" si="61"/>
        <v>2022</v>
      </c>
      <c r="D711" s="4">
        <f t="shared" si="62"/>
        <v>8</v>
      </c>
      <c r="E711" s="41">
        <v>702</v>
      </c>
      <c r="F711" s="51">
        <f>'Energía Transada'!G711*1000</f>
        <v>11520</v>
      </c>
      <c r="G711" s="51">
        <f>CMG!F704</f>
        <v>130.19882000000001</v>
      </c>
      <c r="H711" s="18">
        <f t="shared" si="64"/>
        <v>1499890.4064000002</v>
      </c>
      <c r="I711" s="51">
        <f>'Energía Transada'!D711</f>
        <v>0</v>
      </c>
      <c r="J711" s="51">
        <f>CMG!E704</f>
        <v>124.29338</v>
      </c>
      <c r="K711" s="18">
        <f t="shared" si="63"/>
        <v>0</v>
      </c>
    </row>
    <row r="712" spans="1:11" x14ac:dyDescent="0.2">
      <c r="A712" s="40">
        <f t="shared" si="65"/>
        <v>44803</v>
      </c>
      <c r="B712" s="4">
        <f t="shared" si="66"/>
        <v>7</v>
      </c>
      <c r="C712" s="4">
        <f t="shared" si="61"/>
        <v>2022</v>
      </c>
      <c r="D712" s="4">
        <f t="shared" si="62"/>
        <v>8</v>
      </c>
      <c r="E712" s="41">
        <v>703</v>
      </c>
      <c r="F712" s="51">
        <f>'Energía Transada'!G712*1000</f>
        <v>11520</v>
      </c>
      <c r="G712" s="51">
        <f>CMG!F705</f>
        <v>130.19882000000001</v>
      </c>
      <c r="H712" s="18">
        <f t="shared" si="64"/>
        <v>1499890.4064000002</v>
      </c>
      <c r="I712" s="51">
        <f>'Energía Transada'!D712</f>
        <v>0</v>
      </c>
      <c r="J712" s="51">
        <f>CMG!E705</f>
        <v>124.29338</v>
      </c>
      <c r="K712" s="18">
        <f t="shared" si="63"/>
        <v>0</v>
      </c>
    </row>
    <row r="713" spans="1:11" x14ac:dyDescent="0.2">
      <c r="A713" s="40">
        <f t="shared" si="65"/>
        <v>44803</v>
      </c>
      <c r="B713" s="4">
        <f t="shared" si="66"/>
        <v>8</v>
      </c>
      <c r="C713" s="4">
        <f t="shared" si="61"/>
        <v>2022</v>
      </c>
      <c r="D713" s="4">
        <f t="shared" si="62"/>
        <v>8</v>
      </c>
      <c r="E713" s="41">
        <v>704</v>
      </c>
      <c r="F713" s="51">
        <f>'Energía Transada'!G713*1000</f>
        <v>11520</v>
      </c>
      <c r="G713" s="51">
        <f>CMG!F706</f>
        <v>120.17937000000001</v>
      </c>
      <c r="H713" s="18">
        <f t="shared" si="64"/>
        <v>1384466.3424</v>
      </c>
      <c r="I713" s="51">
        <f>'Energía Transada'!D713</f>
        <v>0</v>
      </c>
      <c r="J713" s="51">
        <f>CMG!E706</f>
        <v>114.73304</v>
      </c>
      <c r="K713" s="18">
        <f t="shared" si="63"/>
        <v>0</v>
      </c>
    </row>
    <row r="714" spans="1:11" x14ac:dyDescent="0.2">
      <c r="A714" s="40">
        <f t="shared" si="65"/>
        <v>44803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8</v>
      </c>
      <c r="E714" s="41">
        <v>705</v>
      </c>
      <c r="F714" s="51">
        <f>'Energía Transada'!G714*1000</f>
        <v>0</v>
      </c>
      <c r="G714" s="51">
        <f>CMG!F707</f>
        <v>121.59272</v>
      </c>
      <c r="H714" s="18">
        <f t="shared" si="64"/>
        <v>0</v>
      </c>
      <c r="I714" s="51">
        <f>'Energía Transada'!D714</f>
        <v>0</v>
      </c>
      <c r="J714" s="51">
        <f>CMG!E707</f>
        <v>134.82595000000001</v>
      </c>
      <c r="K714" s="18">
        <f t="shared" ref="K714:K753" si="69">I714*J714</f>
        <v>0</v>
      </c>
    </row>
    <row r="715" spans="1:11" x14ac:dyDescent="0.2">
      <c r="A715" s="40">
        <f t="shared" si="65"/>
        <v>44803</v>
      </c>
      <c r="B715" s="4">
        <f t="shared" si="66"/>
        <v>10</v>
      </c>
      <c r="C715" s="4">
        <f t="shared" si="67"/>
        <v>2022</v>
      </c>
      <c r="D715" s="4">
        <f t="shared" si="68"/>
        <v>8</v>
      </c>
      <c r="E715" s="41">
        <v>706</v>
      </c>
      <c r="F715" s="51">
        <f>'Energía Transada'!G715*1000</f>
        <v>0</v>
      </c>
      <c r="G715" s="51">
        <f>CMG!F708</f>
        <v>127.54317</v>
      </c>
      <c r="H715" s="18">
        <f t="shared" ref="H715:H753" si="70">F715*G715</f>
        <v>0</v>
      </c>
      <c r="I715" s="51">
        <f>'Energía Transada'!D715</f>
        <v>0</v>
      </c>
      <c r="J715" s="51">
        <f>CMG!E708</f>
        <v>141.41556</v>
      </c>
      <c r="K715" s="18">
        <f t="shared" si="69"/>
        <v>0</v>
      </c>
    </row>
    <row r="716" spans="1:11" x14ac:dyDescent="0.2">
      <c r="A716" s="40">
        <f t="shared" ref="A716:A753" si="71">IF(B715=24,A715+1,A715)</f>
        <v>44803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8</v>
      </c>
      <c r="E716" s="41">
        <v>707</v>
      </c>
      <c r="F716" s="51">
        <f>'Energía Transada'!G716*1000</f>
        <v>0</v>
      </c>
      <c r="G716" s="51">
        <f>CMG!F709</f>
        <v>127.54317</v>
      </c>
      <c r="H716" s="18">
        <f t="shared" si="70"/>
        <v>0</v>
      </c>
      <c r="I716" s="51">
        <f>'Energía Transada'!D716</f>
        <v>0</v>
      </c>
      <c r="J716" s="51">
        <f>CMG!E709</f>
        <v>141.41556</v>
      </c>
      <c r="K716" s="18">
        <f t="shared" si="69"/>
        <v>0</v>
      </c>
    </row>
    <row r="717" spans="1:11" x14ac:dyDescent="0.2">
      <c r="A717" s="40">
        <f t="shared" si="71"/>
        <v>44803</v>
      </c>
      <c r="B717" s="4">
        <f t="shared" si="72"/>
        <v>12</v>
      </c>
      <c r="C717" s="4">
        <f t="shared" si="67"/>
        <v>2022</v>
      </c>
      <c r="D717" s="4">
        <f t="shared" si="68"/>
        <v>8</v>
      </c>
      <c r="E717" s="41">
        <v>708</v>
      </c>
      <c r="F717" s="51">
        <f>'Energía Transada'!G717*1000</f>
        <v>0</v>
      </c>
      <c r="G717" s="51">
        <f>CMG!F710</f>
        <v>127.54317</v>
      </c>
      <c r="H717" s="18">
        <f t="shared" si="70"/>
        <v>0</v>
      </c>
      <c r="I717" s="51">
        <f>'Energía Transada'!D717</f>
        <v>135.24530202559245</v>
      </c>
      <c r="J717" s="51">
        <f>CMG!E710</f>
        <v>141.41556</v>
      </c>
      <c r="K717" s="18">
        <f t="shared" si="69"/>
        <v>19125.790123318289</v>
      </c>
    </row>
    <row r="718" spans="1:11" x14ac:dyDescent="0.2">
      <c r="A718" s="40">
        <f t="shared" si="71"/>
        <v>44803</v>
      </c>
      <c r="B718" s="4">
        <f t="shared" si="72"/>
        <v>13</v>
      </c>
      <c r="C718" s="4">
        <f t="shared" si="67"/>
        <v>2022</v>
      </c>
      <c r="D718" s="4">
        <f t="shared" si="68"/>
        <v>8</v>
      </c>
      <c r="E718" s="41">
        <v>709</v>
      </c>
      <c r="F718" s="51">
        <f>'Energía Transada'!G718*1000</f>
        <v>0</v>
      </c>
      <c r="G718" s="51">
        <f>CMG!F711</f>
        <v>127.54317</v>
      </c>
      <c r="H718" s="18">
        <f t="shared" si="70"/>
        <v>0</v>
      </c>
      <c r="I718" s="51">
        <f>'Energía Transada'!D718</f>
        <v>10.181244132830612</v>
      </c>
      <c r="J718" s="51">
        <f>CMG!E711</f>
        <v>141.41556</v>
      </c>
      <c r="K718" s="18">
        <f t="shared" si="69"/>
        <v>1439.7863405409553</v>
      </c>
    </row>
    <row r="719" spans="1:11" x14ac:dyDescent="0.2">
      <c r="A719" s="40">
        <f t="shared" si="71"/>
        <v>44803</v>
      </c>
      <c r="B719" s="4">
        <f t="shared" si="72"/>
        <v>14</v>
      </c>
      <c r="C719" s="4">
        <f t="shared" si="67"/>
        <v>2022</v>
      </c>
      <c r="D719" s="4">
        <f t="shared" si="68"/>
        <v>8</v>
      </c>
      <c r="E719" s="41">
        <v>710</v>
      </c>
      <c r="F719" s="51">
        <f>'Energía Transada'!G719*1000</f>
        <v>0</v>
      </c>
      <c r="G719" s="51">
        <f>CMG!F712</f>
        <v>127.54317</v>
      </c>
      <c r="H719" s="18">
        <f t="shared" si="70"/>
        <v>0</v>
      </c>
      <c r="I719" s="51">
        <f>'Energía Transada'!D719</f>
        <v>0</v>
      </c>
      <c r="J719" s="51">
        <f>CMG!E712</f>
        <v>141.41556</v>
      </c>
      <c r="K719" s="18">
        <f t="shared" si="69"/>
        <v>0</v>
      </c>
    </row>
    <row r="720" spans="1:11" x14ac:dyDescent="0.2">
      <c r="A720" s="40">
        <f t="shared" si="71"/>
        <v>44803</v>
      </c>
      <c r="B720" s="4">
        <f t="shared" si="72"/>
        <v>15</v>
      </c>
      <c r="C720" s="4">
        <f t="shared" si="67"/>
        <v>2022</v>
      </c>
      <c r="D720" s="4">
        <f t="shared" si="68"/>
        <v>8</v>
      </c>
      <c r="E720" s="41">
        <v>711</v>
      </c>
      <c r="F720" s="51">
        <f>'Energía Transada'!G720*1000</f>
        <v>0</v>
      </c>
      <c r="G720" s="51">
        <f>CMG!F713</f>
        <v>111.82532999999999</v>
      </c>
      <c r="H720" s="18">
        <f t="shared" si="70"/>
        <v>0</v>
      </c>
      <c r="I720" s="51">
        <f>'Energía Transada'!D720</f>
        <v>0</v>
      </c>
      <c r="J720" s="51">
        <f>CMG!E713</f>
        <v>123.9873</v>
      </c>
      <c r="K720" s="18">
        <f t="shared" si="69"/>
        <v>0</v>
      </c>
    </row>
    <row r="721" spans="1:11" x14ac:dyDescent="0.2">
      <c r="A721" s="40">
        <f t="shared" si="71"/>
        <v>44803</v>
      </c>
      <c r="B721" s="4">
        <f t="shared" si="72"/>
        <v>16</v>
      </c>
      <c r="C721" s="4">
        <f t="shared" si="67"/>
        <v>2022</v>
      </c>
      <c r="D721" s="4">
        <f t="shared" si="68"/>
        <v>8</v>
      </c>
      <c r="E721" s="41">
        <v>712</v>
      </c>
      <c r="F721" s="51">
        <f>'Energía Transada'!G721*1000</f>
        <v>0</v>
      </c>
      <c r="G721" s="51">
        <f>CMG!F714</f>
        <v>102.05794</v>
      </c>
      <c r="H721" s="18">
        <f t="shared" si="70"/>
        <v>0</v>
      </c>
      <c r="I721" s="51">
        <f>'Energía Transada'!D721</f>
        <v>1.5974814212487696</v>
      </c>
      <c r="J721" s="51">
        <f>CMG!E714</f>
        <v>113.15765</v>
      </c>
      <c r="K721" s="18">
        <f t="shared" si="69"/>
        <v>180.76724354717084</v>
      </c>
    </row>
    <row r="722" spans="1:11" x14ac:dyDescent="0.2">
      <c r="A722" s="40">
        <f t="shared" si="71"/>
        <v>44803</v>
      </c>
      <c r="B722" s="4">
        <f t="shared" si="72"/>
        <v>17</v>
      </c>
      <c r="C722" s="4">
        <f t="shared" si="67"/>
        <v>2022</v>
      </c>
      <c r="D722" s="4">
        <f t="shared" si="68"/>
        <v>8</v>
      </c>
      <c r="E722" s="41">
        <v>713</v>
      </c>
      <c r="F722" s="51">
        <f>'Energía Transada'!G722*1000</f>
        <v>0</v>
      </c>
      <c r="G722" s="51">
        <f>CMG!F715</f>
        <v>102.47204000000001</v>
      </c>
      <c r="H722" s="18">
        <f t="shared" si="70"/>
        <v>0</v>
      </c>
      <c r="I722" s="51">
        <f>'Energía Transada'!D722</f>
        <v>4.3786967011204787</v>
      </c>
      <c r="J722" s="51">
        <f>CMG!E715</f>
        <v>113.61677</v>
      </c>
      <c r="K722" s="18">
        <f t="shared" si="69"/>
        <v>497.49337599096418</v>
      </c>
    </row>
    <row r="723" spans="1:11" x14ac:dyDescent="0.2">
      <c r="A723" s="40">
        <f t="shared" si="71"/>
        <v>44803</v>
      </c>
      <c r="B723" s="4">
        <f t="shared" si="72"/>
        <v>18</v>
      </c>
      <c r="C723" s="4">
        <f t="shared" si="67"/>
        <v>2022</v>
      </c>
      <c r="D723" s="4">
        <f t="shared" si="68"/>
        <v>8</v>
      </c>
      <c r="E723" s="41">
        <v>714</v>
      </c>
      <c r="F723" s="51">
        <f>'Energía Transada'!G723*1000</f>
        <v>0</v>
      </c>
      <c r="G723" s="51">
        <f>CMG!F716</f>
        <v>154.94587000000001</v>
      </c>
      <c r="H723" s="18">
        <f t="shared" si="70"/>
        <v>0</v>
      </c>
      <c r="I723" s="51">
        <f>'Energía Transada'!D723</f>
        <v>12.496637993515231</v>
      </c>
      <c r="J723" s="51">
        <f>CMG!E716</f>
        <v>171.79798</v>
      </c>
      <c r="K723" s="18">
        <f t="shared" si="69"/>
        <v>2146.8971640771697</v>
      </c>
    </row>
    <row r="724" spans="1:11" x14ac:dyDescent="0.2">
      <c r="A724" s="40">
        <f t="shared" si="71"/>
        <v>44803</v>
      </c>
      <c r="B724" s="4">
        <f t="shared" si="72"/>
        <v>19</v>
      </c>
      <c r="C724" s="4">
        <f t="shared" si="67"/>
        <v>2022</v>
      </c>
      <c r="D724" s="4">
        <f t="shared" si="68"/>
        <v>8</v>
      </c>
      <c r="E724" s="41">
        <v>715</v>
      </c>
      <c r="F724" s="51">
        <f>'Energía Transada'!G724*1000</f>
        <v>11520</v>
      </c>
      <c r="G724" s="51">
        <f>CMG!F717</f>
        <v>240.93487999999999</v>
      </c>
      <c r="H724" s="18">
        <f t="shared" si="70"/>
        <v>2775569.8175999997</v>
      </c>
      <c r="I724" s="51">
        <f>'Energía Transada'!D724</f>
        <v>0</v>
      </c>
      <c r="J724" s="51">
        <f>CMG!E717</f>
        <v>237.96414999999999</v>
      </c>
      <c r="K724" s="18">
        <f t="shared" si="69"/>
        <v>0</v>
      </c>
    </row>
    <row r="725" spans="1:11" x14ac:dyDescent="0.2">
      <c r="A725" s="40">
        <f t="shared" si="71"/>
        <v>44803</v>
      </c>
      <c r="B725" s="4">
        <f t="shared" si="72"/>
        <v>20</v>
      </c>
      <c r="C725" s="4">
        <f t="shared" si="67"/>
        <v>2022</v>
      </c>
      <c r="D725" s="4">
        <f t="shared" si="68"/>
        <v>8</v>
      </c>
      <c r="E725" s="41">
        <v>716</v>
      </c>
      <c r="F725" s="51">
        <f>'Energía Transada'!G725*1000</f>
        <v>11520</v>
      </c>
      <c r="G725" s="51">
        <f>CMG!F718</f>
        <v>242.38424000000001</v>
      </c>
      <c r="H725" s="18">
        <f t="shared" si="70"/>
        <v>2792266.4448000002</v>
      </c>
      <c r="I725" s="51">
        <f>'Energía Transada'!D725</f>
        <v>0</v>
      </c>
      <c r="J725" s="51">
        <f>CMG!E718</f>
        <v>239.3955</v>
      </c>
      <c r="K725" s="18">
        <f t="shared" si="69"/>
        <v>0</v>
      </c>
    </row>
    <row r="726" spans="1:11" x14ac:dyDescent="0.2">
      <c r="A726" s="40">
        <f t="shared" si="71"/>
        <v>44803</v>
      </c>
      <c r="B726" s="4">
        <f t="shared" si="72"/>
        <v>21</v>
      </c>
      <c r="C726" s="4">
        <f t="shared" si="67"/>
        <v>2022</v>
      </c>
      <c r="D726" s="4">
        <f t="shared" si="68"/>
        <v>8</v>
      </c>
      <c r="E726" s="41">
        <v>717</v>
      </c>
      <c r="F726" s="51">
        <f>'Energía Transada'!G726*1000</f>
        <v>11520</v>
      </c>
      <c r="G726" s="51">
        <f>CMG!F719</f>
        <v>147.42903000000001</v>
      </c>
      <c r="H726" s="18">
        <f t="shared" si="70"/>
        <v>1698382.4256000002</v>
      </c>
      <c r="I726" s="51">
        <f>'Energía Transada'!D726</f>
        <v>0</v>
      </c>
      <c r="J726" s="51">
        <f>CMG!E719</f>
        <v>145.60158000000001</v>
      </c>
      <c r="K726" s="18">
        <f t="shared" si="69"/>
        <v>0</v>
      </c>
    </row>
    <row r="727" spans="1:11" x14ac:dyDescent="0.2">
      <c r="A727" s="40">
        <f t="shared" si="71"/>
        <v>44803</v>
      </c>
      <c r="B727" s="4">
        <f t="shared" si="72"/>
        <v>22</v>
      </c>
      <c r="C727" s="4">
        <f t="shared" si="67"/>
        <v>2022</v>
      </c>
      <c r="D727" s="4">
        <f t="shared" si="68"/>
        <v>8</v>
      </c>
      <c r="E727" s="41">
        <v>718</v>
      </c>
      <c r="F727" s="51">
        <f>'Energía Transada'!G727*1000</f>
        <v>11520</v>
      </c>
      <c r="G727" s="51">
        <f>CMG!F720</f>
        <v>146.75386</v>
      </c>
      <c r="H727" s="18">
        <f t="shared" si="70"/>
        <v>1690604.4672000001</v>
      </c>
      <c r="I727" s="51">
        <f>'Energía Transada'!D727</f>
        <v>0</v>
      </c>
      <c r="J727" s="51">
        <f>CMG!E720</f>
        <v>144.93541999999999</v>
      </c>
      <c r="K727" s="18">
        <f t="shared" si="69"/>
        <v>0</v>
      </c>
    </row>
    <row r="728" spans="1:11" x14ac:dyDescent="0.2">
      <c r="A728" s="40">
        <f t="shared" si="71"/>
        <v>44803</v>
      </c>
      <c r="B728" s="4">
        <f t="shared" si="72"/>
        <v>23</v>
      </c>
      <c r="C728" s="4">
        <f t="shared" si="67"/>
        <v>2022</v>
      </c>
      <c r="D728" s="4">
        <f t="shared" si="68"/>
        <v>8</v>
      </c>
      <c r="E728" s="41">
        <v>719</v>
      </c>
      <c r="F728" s="51">
        <f>'Energía Transada'!G728*1000</f>
        <v>11520</v>
      </c>
      <c r="G728" s="51">
        <f>CMG!F721</f>
        <v>130.56791000000001</v>
      </c>
      <c r="H728" s="18">
        <f t="shared" si="70"/>
        <v>1504142.3232000002</v>
      </c>
      <c r="I728" s="51">
        <f>'Energía Transada'!D728</f>
        <v>3.3642663484331731E-2</v>
      </c>
      <c r="J728" s="51">
        <f>CMG!E721</f>
        <v>128.95652000000001</v>
      </c>
      <c r="K728" s="18">
        <f t="shared" si="69"/>
        <v>4.3384408064704951</v>
      </c>
    </row>
    <row r="729" spans="1:11" x14ac:dyDescent="0.2">
      <c r="A729" s="40">
        <f t="shared" si="71"/>
        <v>44803</v>
      </c>
      <c r="B729" s="4">
        <f t="shared" si="72"/>
        <v>24</v>
      </c>
      <c r="C729" s="4">
        <f t="shared" si="67"/>
        <v>2022</v>
      </c>
      <c r="D729" s="4">
        <f t="shared" si="68"/>
        <v>8</v>
      </c>
      <c r="E729" s="41">
        <v>720</v>
      </c>
      <c r="F729" s="51">
        <f>'Energía Transada'!G729*1000</f>
        <v>11520</v>
      </c>
      <c r="G729" s="51">
        <f>CMG!F722</f>
        <v>128.4974</v>
      </c>
      <c r="H729" s="18">
        <f t="shared" si="70"/>
        <v>1480290.048</v>
      </c>
      <c r="I729" s="51">
        <f>'Energía Transada'!D729</f>
        <v>5.6122709149933865E-3</v>
      </c>
      <c r="J729" s="51">
        <f>CMG!E722</f>
        <v>126.91302</v>
      </c>
      <c r="K729" s="18">
        <f t="shared" si="69"/>
        <v>0.71227025087997398</v>
      </c>
    </row>
    <row r="730" spans="1:11" x14ac:dyDescent="0.2">
      <c r="A730" s="40">
        <f t="shared" si="71"/>
        <v>44804</v>
      </c>
      <c r="B730" s="4">
        <f t="shared" si="72"/>
        <v>1</v>
      </c>
      <c r="C730" s="4">
        <f t="shared" si="67"/>
        <v>2022</v>
      </c>
      <c r="D730" s="4">
        <f t="shared" si="68"/>
        <v>8</v>
      </c>
      <c r="E730" s="41">
        <v>721</v>
      </c>
      <c r="F730" s="51">
        <f>'Energía Transada'!G730*1000</f>
        <v>11520</v>
      </c>
      <c r="G730" s="51">
        <f>CMG!F723</f>
        <v>112.71666999999999</v>
      </c>
      <c r="H730" s="18">
        <f t="shared" si="70"/>
        <v>1298496.0384</v>
      </c>
      <c r="I730" s="51">
        <f>'Energía Transada'!D730</f>
        <v>0.11194850896168197</v>
      </c>
      <c r="J730" s="51">
        <f>CMG!E723</f>
        <v>107.25545</v>
      </c>
      <c r="K730" s="18">
        <f t="shared" si="69"/>
        <v>12.007087705514232</v>
      </c>
    </row>
    <row r="731" spans="1:11" x14ac:dyDescent="0.2">
      <c r="A731" s="40">
        <f t="shared" si="71"/>
        <v>44804</v>
      </c>
      <c r="B731" s="4">
        <f t="shared" si="72"/>
        <v>2</v>
      </c>
      <c r="C731" s="4">
        <f t="shared" si="67"/>
        <v>2022</v>
      </c>
      <c r="D731" s="4">
        <f t="shared" si="68"/>
        <v>8</v>
      </c>
      <c r="E731" s="41">
        <v>722</v>
      </c>
      <c r="F731" s="51">
        <f>'Energía Transada'!G731*1000</f>
        <v>11520</v>
      </c>
      <c r="G731" s="51">
        <f>CMG!F724</f>
        <v>105.42019999999999</v>
      </c>
      <c r="H731" s="18">
        <f t="shared" si="70"/>
        <v>1214440.7039999999</v>
      </c>
      <c r="I731" s="51">
        <f>'Energía Transada'!D731</f>
        <v>1.3095217322689057</v>
      </c>
      <c r="J731" s="51">
        <f>CMG!E724</f>
        <v>100.31534000000001</v>
      </c>
      <c r="K731" s="18">
        <f t="shared" si="69"/>
        <v>131.36511780994425</v>
      </c>
    </row>
    <row r="732" spans="1:11" x14ac:dyDescent="0.2">
      <c r="A732" s="40">
        <f t="shared" si="71"/>
        <v>44804</v>
      </c>
      <c r="B732" s="4">
        <f t="shared" si="72"/>
        <v>3</v>
      </c>
      <c r="C732" s="4">
        <f t="shared" si="67"/>
        <v>2022</v>
      </c>
      <c r="D732" s="4">
        <f t="shared" si="68"/>
        <v>8</v>
      </c>
      <c r="E732" s="41">
        <v>723</v>
      </c>
      <c r="F732" s="51">
        <f>'Energía Transada'!G732*1000</f>
        <v>11520</v>
      </c>
      <c r="G732" s="51">
        <f>CMG!F725</f>
        <v>105.42019999999999</v>
      </c>
      <c r="H732" s="18">
        <f t="shared" si="70"/>
        <v>1214440.7039999999</v>
      </c>
      <c r="I732" s="51">
        <f>'Energía Transada'!D732</f>
        <v>1.7116562613730717</v>
      </c>
      <c r="J732" s="51">
        <f>CMG!E725</f>
        <v>100.31534000000001</v>
      </c>
      <c r="K732" s="18">
        <f t="shared" si="69"/>
        <v>171.70537982276858</v>
      </c>
    </row>
    <row r="733" spans="1:11" x14ac:dyDescent="0.2">
      <c r="A733" s="40">
        <f t="shared" si="71"/>
        <v>44804</v>
      </c>
      <c r="B733" s="4">
        <f t="shared" si="72"/>
        <v>4</v>
      </c>
      <c r="C733" s="4">
        <f t="shared" si="67"/>
        <v>2022</v>
      </c>
      <c r="D733" s="4">
        <f t="shared" si="68"/>
        <v>8</v>
      </c>
      <c r="E733" s="41">
        <v>724</v>
      </c>
      <c r="F733" s="51">
        <f>'Energía Transada'!G733*1000</f>
        <v>11520</v>
      </c>
      <c r="G733" s="51">
        <f>CMG!F726</f>
        <v>105.42019999999999</v>
      </c>
      <c r="H733" s="18">
        <f t="shared" si="70"/>
        <v>1214440.7039999999</v>
      </c>
      <c r="I733" s="51">
        <f>'Energía Transada'!D733</f>
        <v>380.76697469998305</v>
      </c>
      <c r="J733" s="51">
        <f>CMG!E726</f>
        <v>100.31534000000001</v>
      </c>
      <c r="K733" s="18">
        <f t="shared" si="69"/>
        <v>38196.768527800203</v>
      </c>
    </row>
    <row r="734" spans="1:11" x14ac:dyDescent="0.2">
      <c r="A734" s="40">
        <f t="shared" si="71"/>
        <v>44804</v>
      </c>
      <c r="B734" s="4">
        <f t="shared" si="72"/>
        <v>5</v>
      </c>
      <c r="C734" s="4">
        <f t="shared" si="67"/>
        <v>2022</v>
      </c>
      <c r="D734" s="4">
        <f t="shared" si="68"/>
        <v>8</v>
      </c>
      <c r="E734" s="41">
        <v>725</v>
      </c>
      <c r="F734" s="51">
        <f>'Energía Transada'!G734*1000</f>
        <v>11520</v>
      </c>
      <c r="G734" s="51">
        <f>CMG!F727</f>
        <v>105.42019999999999</v>
      </c>
      <c r="H734" s="18">
        <f t="shared" si="70"/>
        <v>1214440.7039999999</v>
      </c>
      <c r="I734" s="51">
        <f>'Energía Transada'!D734</f>
        <v>1274.4134219537125</v>
      </c>
      <c r="J734" s="51">
        <f>CMG!E727</f>
        <v>100.31534000000001</v>
      </c>
      <c r="K734" s="18">
        <f t="shared" si="69"/>
        <v>127843.21572385014</v>
      </c>
    </row>
    <row r="735" spans="1:11" x14ac:dyDescent="0.2">
      <c r="A735" s="40">
        <f t="shared" si="71"/>
        <v>44804</v>
      </c>
      <c r="B735" s="4">
        <f t="shared" si="72"/>
        <v>6</v>
      </c>
      <c r="C735" s="4">
        <f t="shared" si="67"/>
        <v>2022</v>
      </c>
      <c r="D735" s="4">
        <f t="shared" si="68"/>
        <v>8</v>
      </c>
      <c r="E735" s="41">
        <v>726</v>
      </c>
      <c r="F735" s="51">
        <f>'Energía Transada'!G735*1000</f>
        <v>11520</v>
      </c>
      <c r="G735" s="51">
        <f>CMG!F728</f>
        <v>105.42019999999999</v>
      </c>
      <c r="H735" s="18">
        <f t="shared" si="70"/>
        <v>1214440.7039999999</v>
      </c>
      <c r="I735" s="51">
        <f>'Energía Transada'!D735</f>
        <v>30.256551974306269</v>
      </c>
      <c r="J735" s="51">
        <f>CMG!E728</f>
        <v>100.31534000000001</v>
      </c>
      <c r="K735" s="18">
        <f t="shared" si="69"/>
        <v>3035.1962985302048</v>
      </c>
    </row>
    <row r="736" spans="1:11" x14ac:dyDescent="0.2">
      <c r="A736" s="40">
        <f t="shared" si="71"/>
        <v>44804</v>
      </c>
      <c r="B736" s="4">
        <f t="shared" si="72"/>
        <v>7</v>
      </c>
      <c r="C736" s="4">
        <f t="shared" si="67"/>
        <v>2022</v>
      </c>
      <c r="D736" s="4">
        <f t="shared" si="68"/>
        <v>8</v>
      </c>
      <c r="E736" s="41">
        <v>727</v>
      </c>
      <c r="F736" s="51">
        <f>'Energía Transada'!G736*1000</f>
        <v>11520</v>
      </c>
      <c r="G736" s="51">
        <f>CMG!F729</f>
        <v>123.32729</v>
      </c>
      <c r="H736" s="18">
        <f t="shared" si="70"/>
        <v>1420730.3808000002</v>
      </c>
      <c r="I736" s="51">
        <f>'Energía Transada'!D736</f>
        <v>0</v>
      </c>
      <c r="J736" s="51">
        <f>CMG!E729</f>
        <v>117.36717</v>
      </c>
      <c r="K736" s="18">
        <f t="shared" si="69"/>
        <v>0</v>
      </c>
    </row>
    <row r="737" spans="1:11" x14ac:dyDescent="0.2">
      <c r="A737" s="40">
        <f t="shared" si="71"/>
        <v>44804</v>
      </c>
      <c r="B737" s="4">
        <f t="shared" si="72"/>
        <v>8</v>
      </c>
      <c r="C737" s="4">
        <f t="shared" si="67"/>
        <v>2022</v>
      </c>
      <c r="D737" s="4">
        <f t="shared" si="68"/>
        <v>8</v>
      </c>
      <c r="E737" s="41">
        <v>728</v>
      </c>
      <c r="F737" s="51">
        <f>'Energía Transada'!G737*1000</f>
        <v>0</v>
      </c>
      <c r="G737" s="51">
        <f>CMG!F730</f>
        <v>122.36512</v>
      </c>
      <c r="H737" s="18">
        <f t="shared" si="70"/>
        <v>0</v>
      </c>
      <c r="I737" s="51">
        <f>'Energía Transada'!D737</f>
        <v>1.1609076903259952</v>
      </c>
      <c r="J737" s="51">
        <f>CMG!E730</f>
        <v>116.44063</v>
      </c>
      <c r="K737" s="18">
        <f t="shared" si="69"/>
        <v>135.17682283340378</v>
      </c>
    </row>
    <row r="738" spans="1:11" x14ac:dyDescent="0.2">
      <c r="A738" s="40">
        <f t="shared" si="71"/>
        <v>44804</v>
      </c>
      <c r="B738" s="4">
        <f t="shared" si="72"/>
        <v>9</v>
      </c>
      <c r="C738" s="4">
        <f t="shared" si="67"/>
        <v>2022</v>
      </c>
      <c r="D738" s="4">
        <f t="shared" si="68"/>
        <v>8</v>
      </c>
      <c r="E738" s="41">
        <v>729</v>
      </c>
      <c r="F738" s="51">
        <f>'Energía Transada'!G738*1000</f>
        <v>0</v>
      </c>
      <c r="G738" s="51">
        <f>CMG!F731</f>
        <v>126.38307</v>
      </c>
      <c r="H738" s="18">
        <f t="shared" si="70"/>
        <v>0</v>
      </c>
      <c r="I738" s="51">
        <f>'Energía Transada'!D738</f>
        <v>0</v>
      </c>
      <c r="J738" s="51">
        <f>CMG!E731</f>
        <v>137.18969000000001</v>
      </c>
      <c r="K738" s="18">
        <f t="shared" si="69"/>
        <v>0</v>
      </c>
    </row>
    <row r="739" spans="1:11" x14ac:dyDescent="0.2">
      <c r="A739" s="40">
        <f t="shared" si="71"/>
        <v>44804</v>
      </c>
      <c r="B739" s="4">
        <f t="shared" si="72"/>
        <v>10</v>
      </c>
      <c r="C739" s="4">
        <f t="shared" si="67"/>
        <v>2022</v>
      </c>
      <c r="D739" s="4">
        <f t="shared" si="68"/>
        <v>8</v>
      </c>
      <c r="E739" s="41">
        <v>730</v>
      </c>
      <c r="F739" s="51">
        <f>'Energía Transada'!G739*1000</f>
        <v>0</v>
      </c>
      <c r="G739" s="51">
        <f>CMG!F732</f>
        <v>126.27616999999999</v>
      </c>
      <c r="H739" s="18">
        <f t="shared" si="70"/>
        <v>0</v>
      </c>
      <c r="I739" s="51">
        <f>'Energía Transada'!D739</f>
        <v>0.30059772784575822</v>
      </c>
      <c r="J739" s="51">
        <f>CMG!E732</f>
        <v>137.07387</v>
      </c>
      <c r="K739" s="18">
        <f t="shared" si="69"/>
        <v>41.204093869024845</v>
      </c>
    </row>
    <row r="740" spans="1:11" x14ac:dyDescent="0.2">
      <c r="A740" s="40">
        <f t="shared" si="71"/>
        <v>44804</v>
      </c>
      <c r="B740" s="4">
        <f t="shared" si="72"/>
        <v>11</v>
      </c>
      <c r="C740" s="4">
        <f t="shared" si="67"/>
        <v>2022</v>
      </c>
      <c r="D740" s="4">
        <f t="shared" si="68"/>
        <v>8</v>
      </c>
      <c r="E740" s="41">
        <v>731</v>
      </c>
      <c r="F740" s="51">
        <f>'Energía Transada'!G740*1000</f>
        <v>0</v>
      </c>
      <c r="G740" s="51">
        <f>CMG!F733</f>
        <v>123.74601</v>
      </c>
      <c r="H740" s="18">
        <f t="shared" si="70"/>
        <v>0</v>
      </c>
      <c r="I740" s="51">
        <f>'Energía Transada'!D740</f>
        <v>0.79651193509289908</v>
      </c>
      <c r="J740" s="51">
        <f>CMG!E733</f>
        <v>134.32990000000001</v>
      </c>
      <c r="K740" s="18">
        <f t="shared" si="69"/>
        <v>106.99536858983564</v>
      </c>
    </row>
    <row r="741" spans="1:11" x14ac:dyDescent="0.2">
      <c r="A741" s="40">
        <f t="shared" si="71"/>
        <v>44804</v>
      </c>
      <c r="B741" s="4">
        <f t="shared" si="72"/>
        <v>12</v>
      </c>
      <c r="C741" s="4">
        <f t="shared" si="67"/>
        <v>2022</v>
      </c>
      <c r="D741" s="4">
        <f t="shared" si="68"/>
        <v>8</v>
      </c>
      <c r="E741" s="41">
        <v>732</v>
      </c>
      <c r="F741" s="51">
        <f>'Energía Transada'!G741*1000</f>
        <v>0</v>
      </c>
      <c r="G741" s="51">
        <f>CMG!F734</f>
        <v>102.71186</v>
      </c>
      <c r="H741" s="18">
        <f t="shared" si="70"/>
        <v>0</v>
      </c>
      <c r="I741" s="51">
        <f>'Energía Transada'!D741</f>
        <v>0</v>
      </c>
      <c r="J741" s="51">
        <f>CMG!E734</f>
        <v>111.49614</v>
      </c>
      <c r="K741" s="18">
        <f t="shared" si="69"/>
        <v>0</v>
      </c>
    </row>
    <row r="742" spans="1:11" x14ac:dyDescent="0.2">
      <c r="A742" s="40">
        <f t="shared" si="71"/>
        <v>44804</v>
      </c>
      <c r="B742" s="4">
        <f t="shared" si="72"/>
        <v>13</v>
      </c>
      <c r="C742" s="4">
        <f t="shared" si="67"/>
        <v>2022</v>
      </c>
      <c r="D742" s="4">
        <f t="shared" si="68"/>
        <v>8</v>
      </c>
      <c r="E742" s="41">
        <v>733</v>
      </c>
      <c r="F742" s="51">
        <f>'Energía Transada'!G742*1000</f>
        <v>0</v>
      </c>
      <c r="G742" s="51">
        <f>CMG!F735</f>
        <v>102.71186</v>
      </c>
      <c r="H742" s="18">
        <f t="shared" si="70"/>
        <v>0</v>
      </c>
      <c r="I742" s="51">
        <f>'Energía Transada'!D742</f>
        <v>0</v>
      </c>
      <c r="J742" s="51">
        <f>CMG!E735</f>
        <v>111.49614</v>
      </c>
      <c r="K742" s="18">
        <f t="shared" si="69"/>
        <v>0</v>
      </c>
    </row>
    <row r="743" spans="1:11" x14ac:dyDescent="0.2">
      <c r="A743" s="40">
        <f t="shared" si="71"/>
        <v>44804</v>
      </c>
      <c r="B743" s="4">
        <f t="shared" si="72"/>
        <v>14</v>
      </c>
      <c r="C743" s="4">
        <f t="shared" si="67"/>
        <v>2022</v>
      </c>
      <c r="D743" s="4">
        <f t="shared" si="68"/>
        <v>8</v>
      </c>
      <c r="E743" s="41">
        <v>734</v>
      </c>
      <c r="F743" s="51">
        <f>'Energía Transada'!G743*1000</f>
        <v>0</v>
      </c>
      <c r="G743" s="51">
        <f>CMG!F736</f>
        <v>102.71186</v>
      </c>
      <c r="H743" s="18">
        <f t="shared" si="70"/>
        <v>0</v>
      </c>
      <c r="I743" s="51">
        <f>'Energía Transada'!D743</f>
        <v>46.924745962548961</v>
      </c>
      <c r="J743" s="51">
        <f>CMG!E736</f>
        <v>111.49614</v>
      </c>
      <c r="K743" s="18">
        <f t="shared" si="69"/>
        <v>5231.9280453047932</v>
      </c>
    </row>
    <row r="744" spans="1:11" x14ac:dyDescent="0.2">
      <c r="A744" s="40">
        <f t="shared" si="71"/>
        <v>44804</v>
      </c>
      <c r="B744" s="4">
        <f t="shared" si="72"/>
        <v>15</v>
      </c>
      <c r="C744" s="4">
        <f t="shared" si="67"/>
        <v>2022</v>
      </c>
      <c r="D744" s="4">
        <f t="shared" si="68"/>
        <v>8</v>
      </c>
      <c r="E744" s="41">
        <v>735</v>
      </c>
      <c r="F744" s="51">
        <f>'Energía Transada'!G744*1000</f>
        <v>0</v>
      </c>
      <c r="G744" s="51">
        <f>CMG!F737</f>
        <v>107.78999</v>
      </c>
      <c r="H744" s="18">
        <f t="shared" si="70"/>
        <v>0</v>
      </c>
      <c r="I744" s="51">
        <f>'Energía Transada'!D744</f>
        <v>248.6577995582976</v>
      </c>
      <c r="J744" s="51">
        <f>CMG!E737</f>
        <v>117.00190000000001</v>
      </c>
      <c r="K744" s="18">
        <f t="shared" si="69"/>
        <v>29093.434998139983</v>
      </c>
    </row>
    <row r="745" spans="1:11" x14ac:dyDescent="0.2">
      <c r="A745" s="40">
        <f t="shared" si="71"/>
        <v>44804</v>
      </c>
      <c r="B745" s="4">
        <f t="shared" si="72"/>
        <v>16</v>
      </c>
      <c r="C745" s="4">
        <f t="shared" si="67"/>
        <v>2022</v>
      </c>
      <c r="D745" s="4">
        <f t="shared" si="68"/>
        <v>8</v>
      </c>
      <c r="E745" s="41">
        <v>736</v>
      </c>
      <c r="F745" s="51">
        <f>'Energía Transada'!G745*1000</f>
        <v>0</v>
      </c>
      <c r="G745" s="51">
        <f>CMG!F738</f>
        <v>120.61895</v>
      </c>
      <c r="H745" s="18">
        <f t="shared" si="70"/>
        <v>0</v>
      </c>
      <c r="I745" s="51">
        <f>'Energía Transada'!D745</f>
        <v>7062.9406588078045</v>
      </c>
      <c r="J745" s="51">
        <f>CMG!E738</f>
        <v>130.93557000000001</v>
      </c>
      <c r="K745" s="18">
        <f t="shared" si="69"/>
        <v>924790.16103717545</v>
      </c>
    </row>
    <row r="746" spans="1:11" x14ac:dyDescent="0.2">
      <c r="A746" s="40">
        <f t="shared" si="71"/>
        <v>44804</v>
      </c>
      <c r="B746" s="4">
        <f t="shared" si="72"/>
        <v>17</v>
      </c>
      <c r="C746" s="4">
        <f t="shared" si="67"/>
        <v>2022</v>
      </c>
      <c r="D746" s="4">
        <f t="shared" si="68"/>
        <v>8</v>
      </c>
      <c r="E746" s="41">
        <v>737</v>
      </c>
      <c r="F746" s="51">
        <f>'Energía Transada'!G746*1000</f>
        <v>0</v>
      </c>
      <c r="G746" s="51">
        <f>CMG!F739</f>
        <v>110.20433</v>
      </c>
      <c r="H746" s="18">
        <f t="shared" si="70"/>
        <v>0</v>
      </c>
      <c r="I746" s="51">
        <f>'Energía Transada'!D746</f>
        <v>8550.8085723789518</v>
      </c>
      <c r="J746" s="51">
        <f>CMG!E739</f>
        <v>119.63005</v>
      </c>
      <c r="K746" s="18">
        <f t="shared" si="69"/>
        <v>1022933.6570541227</v>
      </c>
    </row>
    <row r="747" spans="1:11" x14ac:dyDescent="0.2">
      <c r="A747" s="40">
        <f t="shared" si="71"/>
        <v>44804</v>
      </c>
      <c r="B747" s="4">
        <f t="shared" si="72"/>
        <v>18</v>
      </c>
      <c r="C747" s="4">
        <f t="shared" si="67"/>
        <v>2022</v>
      </c>
      <c r="D747" s="4">
        <f t="shared" si="68"/>
        <v>8</v>
      </c>
      <c r="E747" s="41">
        <v>738</v>
      </c>
      <c r="F747" s="51">
        <f>'Energía Transada'!G747*1000</f>
        <v>11520</v>
      </c>
      <c r="G747" s="51">
        <f>CMG!F740</f>
        <v>122.11566000000001</v>
      </c>
      <c r="H747" s="18">
        <f t="shared" si="70"/>
        <v>1406772.4032000001</v>
      </c>
      <c r="I747" s="51">
        <f>'Energía Transada'!D747</f>
        <v>5110.5121670351755</v>
      </c>
      <c r="J747" s="51">
        <f>CMG!E740</f>
        <v>132.56592000000001</v>
      </c>
      <c r="K747" s="18">
        <f t="shared" si="69"/>
        <v>677479.74709421175</v>
      </c>
    </row>
    <row r="748" spans="1:11" x14ac:dyDescent="0.2">
      <c r="A748" s="40">
        <f t="shared" si="71"/>
        <v>44804</v>
      </c>
      <c r="B748" s="4">
        <f t="shared" si="72"/>
        <v>19</v>
      </c>
      <c r="C748" s="4">
        <f t="shared" si="67"/>
        <v>2022</v>
      </c>
      <c r="D748" s="4">
        <f t="shared" si="68"/>
        <v>8</v>
      </c>
      <c r="E748" s="41">
        <v>739</v>
      </c>
      <c r="F748" s="51">
        <f>'Energía Transada'!G748*1000</f>
        <v>11520</v>
      </c>
      <c r="G748" s="51">
        <f>CMG!F741</f>
        <v>211.0453</v>
      </c>
      <c r="H748" s="18">
        <f t="shared" si="70"/>
        <v>2431241.8560000001</v>
      </c>
      <c r="I748" s="51">
        <f>'Energía Transada'!D748</f>
        <v>491.27577125854981</v>
      </c>
      <c r="J748" s="51">
        <f>CMG!E741</f>
        <v>203.83792</v>
      </c>
      <c r="K748" s="18">
        <f t="shared" si="69"/>
        <v>100140.63135973857</v>
      </c>
    </row>
    <row r="749" spans="1:11" x14ac:dyDescent="0.2">
      <c r="A749" s="40">
        <f t="shared" si="71"/>
        <v>44804</v>
      </c>
      <c r="B749" s="4">
        <f t="shared" si="72"/>
        <v>20</v>
      </c>
      <c r="C749" s="4">
        <f t="shared" si="67"/>
        <v>2022</v>
      </c>
      <c r="D749" s="4">
        <f t="shared" si="68"/>
        <v>8</v>
      </c>
      <c r="E749" s="41">
        <v>740</v>
      </c>
      <c r="F749" s="51">
        <f>'Energía Transada'!G749*1000</f>
        <v>11520</v>
      </c>
      <c r="G749" s="51">
        <f>CMG!F742</f>
        <v>146.01850999999999</v>
      </c>
      <c r="H749" s="18">
        <f t="shared" si="70"/>
        <v>1682133.2352</v>
      </c>
      <c r="I749" s="51">
        <f>'Energía Transada'!D749</f>
        <v>2683.7991324189443</v>
      </c>
      <c r="J749" s="51">
        <f>CMG!E742</f>
        <v>141.02947</v>
      </c>
      <c r="K749" s="18">
        <f t="shared" si="69"/>
        <v>378494.76923150354</v>
      </c>
    </row>
    <row r="750" spans="1:11" x14ac:dyDescent="0.2">
      <c r="A750" s="40">
        <f t="shared" si="71"/>
        <v>44804</v>
      </c>
      <c r="B750" s="4">
        <f t="shared" si="72"/>
        <v>21</v>
      </c>
      <c r="C750" s="4">
        <f t="shared" si="67"/>
        <v>2022</v>
      </c>
      <c r="D750" s="4">
        <f t="shared" si="68"/>
        <v>8</v>
      </c>
      <c r="E750" s="41">
        <v>741</v>
      </c>
      <c r="F750" s="51">
        <f>'Energía Transada'!G750*1000</f>
        <v>11520</v>
      </c>
      <c r="G750" s="51">
        <f>CMG!F743</f>
        <v>128.02233000000001</v>
      </c>
      <c r="H750" s="18">
        <f t="shared" si="70"/>
        <v>1474817.2416000001</v>
      </c>
      <c r="I750" s="51">
        <f>'Energía Transada'!D750</f>
        <v>1014.5224571579868</v>
      </c>
      <c r="J750" s="51">
        <f>CMG!E743</f>
        <v>123.64801</v>
      </c>
      <c r="K750" s="18">
        <f t="shared" si="69"/>
        <v>125443.68292789532</v>
      </c>
    </row>
    <row r="751" spans="1:11" x14ac:dyDescent="0.2">
      <c r="A751" s="40">
        <f t="shared" si="71"/>
        <v>44804</v>
      </c>
      <c r="B751" s="4">
        <f t="shared" si="72"/>
        <v>22</v>
      </c>
      <c r="C751" s="4">
        <f t="shared" si="67"/>
        <v>2022</v>
      </c>
      <c r="D751" s="4">
        <f t="shared" si="68"/>
        <v>8</v>
      </c>
      <c r="E751" s="41">
        <v>742</v>
      </c>
      <c r="F751" s="51">
        <f>'Energía Transada'!G751*1000</f>
        <v>11520</v>
      </c>
      <c r="G751" s="51">
        <f>CMG!F744</f>
        <v>136.14734000000001</v>
      </c>
      <c r="H751" s="18">
        <f t="shared" si="70"/>
        <v>1568417.3568000002</v>
      </c>
      <c r="I751" s="51">
        <f>'Energía Transada'!D751</f>
        <v>2.4535981504193485</v>
      </c>
      <c r="J751" s="51">
        <f>CMG!E744</f>
        <v>131.50575000000001</v>
      </c>
      <c r="K751" s="18">
        <f t="shared" si="69"/>
        <v>322.66226496950924</v>
      </c>
    </row>
    <row r="752" spans="1:11" x14ac:dyDescent="0.2">
      <c r="A752" s="40">
        <f t="shared" si="71"/>
        <v>44804</v>
      </c>
      <c r="B752" s="4">
        <f t="shared" si="72"/>
        <v>23</v>
      </c>
      <c r="C752" s="4">
        <f t="shared" si="67"/>
        <v>2022</v>
      </c>
      <c r="D752" s="4">
        <f t="shared" si="68"/>
        <v>8</v>
      </c>
      <c r="E752" s="41">
        <v>743</v>
      </c>
      <c r="F752" s="51">
        <f>'Energía Transada'!G752*1000</f>
        <v>11520</v>
      </c>
      <c r="G752" s="51">
        <f>CMG!F745</f>
        <v>138.62404000000001</v>
      </c>
      <c r="H752" s="18">
        <f t="shared" si="70"/>
        <v>1596948.9408</v>
      </c>
      <c r="I752" s="51">
        <f>'Energía Transada'!D752</f>
        <v>0</v>
      </c>
      <c r="J752" s="51">
        <f>CMG!E745</f>
        <v>133.89336</v>
      </c>
      <c r="K752" s="18">
        <f t="shared" si="69"/>
        <v>0</v>
      </c>
    </row>
    <row r="753" spans="1:11" x14ac:dyDescent="0.2">
      <c r="A753" s="40">
        <f t="shared" si="71"/>
        <v>44804</v>
      </c>
      <c r="B753" s="4">
        <f t="shared" si="72"/>
        <v>24</v>
      </c>
      <c r="C753" s="4">
        <f t="shared" si="67"/>
        <v>2022</v>
      </c>
      <c r="D753" s="4">
        <f t="shared" si="68"/>
        <v>8</v>
      </c>
      <c r="E753" s="41">
        <v>744</v>
      </c>
      <c r="F753" s="51">
        <f>'Energía Transada'!G753*1000</f>
        <v>11520</v>
      </c>
      <c r="G753" s="51">
        <f>CMG!F746</f>
        <v>138.62404000000001</v>
      </c>
      <c r="H753" s="18">
        <f t="shared" si="70"/>
        <v>1596948.9408</v>
      </c>
      <c r="I753" s="51">
        <f>'Energía Transada'!D753</f>
        <v>118.4143538103942</v>
      </c>
      <c r="J753" s="51">
        <f>CMG!E746</f>
        <v>133.89336</v>
      </c>
      <c r="K753" s="18">
        <f t="shared" si="69"/>
        <v>15854.895703902483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J61" sqref="J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2022-09-06T15:25:00Z</dcterms:modified>
</cp:coreProperties>
</file>